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Mean score XP" sheetId="1" r:id="rId1"/>
    <sheet name="Incremental scores XP" sheetId="2" r:id="rId2"/>
    <sheet name="Foglio3" sheetId="3" r:id="rId3"/>
  </sheets>
  <definedNames>
    <definedName name="_xlnm._FilterDatabase" localSheetId="1" hidden="1">'Incremental scores XP'!$A$1:$Q$204</definedName>
    <definedName name="_xlnm._FilterDatabase" localSheetId="0" hidden="1">'Mean score XP'!$K$2:$L$136</definedName>
  </definedNames>
  <calcPr calcId="125725"/>
</workbook>
</file>

<file path=xl/calcChain.xml><?xml version="1.0" encoding="utf-8"?>
<calcChain xmlns="http://schemas.openxmlformats.org/spreadsheetml/2006/main">
  <c r="M63" i="1"/>
  <c r="M61"/>
  <c r="M59"/>
  <c r="M57"/>
  <c r="M55"/>
  <c r="M53"/>
  <c r="M51"/>
  <c r="L51"/>
  <c r="M45"/>
  <c r="M47"/>
  <c r="M49"/>
  <c r="M43"/>
  <c r="M14" i="2"/>
  <c r="M20"/>
  <c r="N20"/>
  <c r="K14"/>
  <c r="M112"/>
  <c r="M104"/>
  <c r="K112"/>
  <c r="N2"/>
  <c r="L3" i="1"/>
  <c r="M3"/>
  <c r="K132" i="2"/>
  <c r="K134"/>
  <c r="K136"/>
  <c r="K124"/>
  <c r="K126"/>
  <c r="K128"/>
  <c r="K130"/>
  <c r="A134"/>
  <c r="K122"/>
  <c r="K120"/>
  <c r="K116"/>
  <c r="K118"/>
  <c r="K114"/>
  <c r="K108"/>
  <c r="K104"/>
  <c r="K102"/>
  <c r="K100"/>
  <c r="K106"/>
  <c r="K96"/>
  <c r="K98"/>
  <c r="K110"/>
  <c r="K94"/>
  <c r="K92"/>
  <c r="A94"/>
  <c r="K90"/>
  <c r="L120"/>
  <c r="L110"/>
  <c r="L126"/>
  <c r="L124"/>
  <c r="L112"/>
  <c r="L136"/>
  <c r="L118"/>
  <c r="L116"/>
  <c r="L98"/>
  <c r="L114"/>
  <c r="L122"/>
  <c r="L92"/>
  <c r="L108"/>
  <c r="L94"/>
  <c r="L102"/>
  <c r="L104"/>
  <c r="L90"/>
  <c r="L130"/>
  <c r="L128"/>
  <c r="L132"/>
  <c r="L106"/>
  <c r="L32"/>
  <c r="L34"/>
  <c r="L28"/>
  <c r="L30"/>
  <c r="L20"/>
  <c r="L16"/>
  <c r="L6"/>
  <c r="L2"/>
  <c r="L86"/>
  <c r="T15"/>
  <c r="M106"/>
  <c r="M136"/>
  <c r="M122"/>
  <c r="M134"/>
  <c r="M130"/>
  <c r="M128"/>
  <c r="M110"/>
  <c r="M126"/>
  <c r="M120"/>
  <c r="M132"/>
  <c r="M124"/>
  <c r="M116"/>
  <c r="M118"/>
  <c r="M92"/>
  <c r="M114"/>
  <c r="M102"/>
  <c r="M108"/>
  <c r="M94"/>
  <c r="M90"/>
  <c r="M82"/>
  <c r="M88"/>
  <c r="M86"/>
  <c r="M98"/>
  <c r="M84"/>
  <c r="M68"/>
  <c r="M70"/>
  <c r="M72"/>
  <c r="M74"/>
  <c r="M76"/>
  <c r="M78"/>
  <c r="M44"/>
  <c r="M96"/>
  <c r="M80"/>
  <c r="M64"/>
  <c r="M42"/>
  <c r="M54"/>
  <c r="M56"/>
  <c r="M60"/>
  <c r="M58"/>
  <c r="M50"/>
  <c r="M62"/>
  <c r="M100"/>
  <c r="M66"/>
  <c r="M52"/>
  <c r="M22"/>
  <c r="M28"/>
  <c r="M36"/>
  <c r="M18"/>
  <c r="M24"/>
  <c r="M26"/>
  <c r="M30"/>
  <c r="M34"/>
  <c r="M32"/>
  <c r="M38"/>
  <c r="M40"/>
  <c r="M46"/>
  <c r="M48"/>
  <c r="M12"/>
  <c r="M4"/>
  <c r="M6"/>
  <c r="M8"/>
  <c r="M10"/>
  <c r="M16"/>
  <c r="M2"/>
  <c r="J98"/>
  <c r="K20"/>
  <c r="P20" s="1"/>
  <c r="Q20" s="1"/>
  <c r="K22"/>
  <c r="N22"/>
  <c r="L88"/>
  <c r="L80"/>
  <c r="L82"/>
  <c r="L84"/>
  <c r="L78"/>
  <c r="L68"/>
  <c r="L70"/>
  <c r="L72"/>
  <c r="L74"/>
  <c r="L96"/>
  <c r="L76"/>
  <c r="L66"/>
  <c r="L62"/>
  <c r="L64"/>
  <c r="L100"/>
  <c r="L54"/>
  <c r="L56"/>
  <c r="L60"/>
  <c r="L50"/>
  <c r="L58"/>
  <c r="L42"/>
  <c r="L134"/>
  <c r="L46"/>
  <c r="L48"/>
  <c r="L52"/>
  <c r="L40"/>
  <c r="L38"/>
  <c r="L36"/>
  <c r="L44"/>
  <c r="K30"/>
  <c r="L8"/>
  <c r="L10"/>
  <c r="L4"/>
  <c r="L12"/>
  <c r="L18"/>
  <c r="L14"/>
  <c r="L22"/>
  <c r="L24"/>
  <c r="L26"/>
  <c r="N4"/>
  <c r="N12"/>
  <c r="N6"/>
  <c r="N8"/>
  <c r="N10"/>
  <c r="N16"/>
  <c r="N18"/>
  <c r="N14"/>
  <c r="N24"/>
  <c r="N26"/>
  <c r="N28"/>
  <c r="N32"/>
  <c r="N36"/>
  <c r="N30"/>
  <c r="N38"/>
  <c r="N40"/>
  <c r="N34"/>
  <c r="N42"/>
  <c r="N44"/>
  <c r="N50"/>
  <c r="N46"/>
  <c r="N48"/>
  <c r="N54"/>
  <c r="N58"/>
  <c r="N52"/>
  <c r="N56"/>
  <c r="N60"/>
  <c r="N62"/>
  <c r="N64"/>
  <c r="N66"/>
  <c r="N68"/>
  <c r="N70"/>
  <c r="N72"/>
  <c r="N74"/>
  <c r="N76"/>
  <c r="N78"/>
  <c r="N80"/>
  <c r="N82"/>
  <c r="N84"/>
  <c r="N86"/>
  <c r="N88"/>
  <c r="N90"/>
  <c r="N92"/>
  <c r="N94"/>
  <c r="N110"/>
  <c r="N98"/>
  <c r="N96"/>
  <c r="N106"/>
  <c r="N100"/>
  <c r="N102"/>
  <c r="N104"/>
  <c r="N112"/>
  <c r="N108"/>
  <c r="N114"/>
  <c r="N116"/>
  <c r="N118"/>
  <c r="N120"/>
  <c r="N122"/>
  <c r="N124"/>
  <c r="N126"/>
  <c r="N128"/>
  <c r="N130"/>
  <c r="N132"/>
  <c r="N134"/>
  <c r="N136"/>
  <c r="K88"/>
  <c r="K86"/>
  <c r="K78"/>
  <c r="P78" s="1"/>
  <c r="Q78" s="1"/>
  <c r="K80"/>
  <c r="P80" s="1"/>
  <c r="Q80" s="1"/>
  <c r="K82"/>
  <c r="P82" s="1"/>
  <c r="Q82" s="1"/>
  <c r="K84"/>
  <c r="P84" s="1"/>
  <c r="Q84" s="1"/>
  <c r="K76"/>
  <c r="P76" s="1"/>
  <c r="Q76" s="1"/>
  <c r="K68"/>
  <c r="P68" s="1"/>
  <c r="Q68" s="1"/>
  <c r="K70"/>
  <c r="P70" s="1"/>
  <c r="Q70" s="1"/>
  <c r="K72"/>
  <c r="P72" s="1"/>
  <c r="Q72" s="1"/>
  <c r="K74"/>
  <c r="P74" s="1"/>
  <c r="Q74" s="1"/>
  <c r="K66"/>
  <c r="K58"/>
  <c r="P58" s="1"/>
  <c r="Q58" s="1"/>
  <c r="K52"/>
  <c r="P52" s="1"/>
  <c r="Q52" s="1"/>
  <c r="K56"/>
  <c r="P56" s="1"/>
  <c r="Q56" s="1"/>
  <c r="K60"/>
  <c r="P60" s="1"/>
  <c r="Q60" s="1"/>
  <c r="K62"/>
  <c r="P62" s="1"/>
  <c r="Q62" s="1"/>
  <c r="K64"/>
  <c r="P64" s="1"/>
  <c r="Q64" s="1"/>
  <c r="K54"/>
  <c r="P54" s="1"/>
  <c r="Q54" s="1"/>
  <c r="K50"/>
  <c r="K46"/>
  <c r="P46" s="1"/>
  <c r="Q46" s="1"/>
  <c r="K48"/>
  <c r="K44"/>
  <c r="P44" s="1"/>
  <c r="Q44" s="1"/>
  <c r="K38"/>
  <c r="P38" s="1"/>
  <c r="Q38" s="1"/>
  <c r="K40"/>
  <c r="P40" s="1"/>
  <c r="Q40" s="1"/>
  <c r="K34"/>
  <c r="P34" s="1"/>
  <c r="Q34" s="1"/>
  <c r="K42"/>
  <c r="P42" s="1"/>
  <c r="Q42" s="1"/>
  <c r="K26"/>
  <c r="K28"/>
  <c r="P28" s="1"/>
  <c r="Q28" s="1"/>
  <c r="K32"/>
  <c r="K36"/>
  <c r="P36" s="1"/>
  <c r="Q36" s="1"/>
  <c r="K24"/>
  <c r="P24" s="1"/>
  <c r="Q24" s="1"/>
  <c r="K8"/>
  <c r="P8" s="1"/>
  <c r="Q8" s="1"/>
  <c r="K10"/>
  <c r="P10" s="1"/>
  <c r="Q10" s="1"/>
  <c r="K16"/>
  <c r="P16" s="1"/>
  <c r="Q16" s="1"/>
  <c r="K18"/>
  <c r="P14"/>
  <c r="Q14" s="1"/>
  <c r="K6"/>
  <c r="P6" s="1"/>
  <c r="Q6" s="1"/>
  <c r="K4"/>
  <c r="P4" s="1"/>
  <c r="Q4" s="1"/>
  <c r="K12"/>
  <c r="K2"/>
  <c r="P2" s="1"/>
  <c r="Q2" s="1"/>
  <c r="A136"/>
  <c r="J136"/>
  <c r="I136"/>
  <c r="J134"/>
  <c r="A132"/>
  <c r="J132"/>
  <c r="A130"/>
  <c r="J130"/>
  <c r="I130"/>
  <c r="A128"/>
  <c r="J128"/>
  <c r="A126"/>
  <c r="J126"/>
  <c r="A124"/>
  <c r="J124"/>
  <c r="A122"/>
  <c r="J122"/>
  <c r="I122"/>
  <c r="A120"/>
  <c r="J120"/>
  <c r="A118"/>
  <c r="J118"/>
  <c r="A116"/>
  <c r="J116"/>
  <c r="A114"/>
  <c r="J114"/>
  <c r="A112"/>
  <c r="J112"/>
  <c r="A110"/>
  <c r="J110"/>
  <c r="A108"/>
  <c r="J108"/>
  <c r="A106"/>
  <c r="J106"/>
  <c r="A104"/>
  <c r="J104"/>
  <c r="A102"/>
  <c r="J102"/>
  <c r="A98"/>
  <c r="A100"/>
  <c r="J100"/>
  <c r="A96"/>
  <c r="J96"/>
  <c r="J94"/>
  <c r="A92"/>
  <c r="J92"/>
  <c r="A90"/>
  <c r="J90"/>
  <c r="A88"/>
  <c r="J88"/>
  <c r="A86"/>
  <c r="J86"/>
  <c r="A82"/>
  <c r="J82"/>
  <c r="A84"/>
  <c r="J84"/>
  <c r="A80"/>
  <c r="J80"/>
  <c r="A78"/>
  <c r="J78"/>
  <c r="A76"/>
  <c r="J76"/>
  <c r="A74"/>
  <c r="J74"/>
  <c r="A72"/>
  <c r="J72"/>
  <c r="A70"/>
  <c r="J70"/>
  <c r="A68"/>
  <c r="J68"/>
  <c r="A66"/>
  <c r="J66"/>
  <c r="A64"/>
  <c r="J64"/>
  <c r="A62"/>
  <c r="J62"/>
  <c r="A60"/>
  <c r="J60"/>
  <c r="A58"/>
  <c r="J58"/>
  <c r="A56"/>
  <c r="J56"/>
  <c r="A54"/>
  <c r="J54"/>
  <c r="A52"/>
  <c r="J52"/>
  <c r="A50"/>
  <c r="J50"/>
  <c r="A48"/>
  <c r="J48"/>
  <c r="A46"/>
  <c r="J46"/>
  <c r="A44"/>
  <c r="J44"/>
  <c r="A42"/>
  <c r="J42"/>
  <c r="A40"/>
  <c r="J40"/>
  <c r="A38"/>
  <c r="J38"/>
  <c r="A36"/>
  <c r="J36"/>
  <c r="A32"/>
  <c r="J32"/>
  <c r="A34"/>
  <c r="J34"/>
  <c r="A30"/>
  <c r="J30"/>
  <c r="A28"/>
  <c r="J28"/>
  <c r="A26"/>
  <c r="J26"/>
  <c r="A24"/>
  <c r="J24"/>
  <c r="A22"/>
  <c r="J22"/>
  <c r="A20"/>
  <c r="J20"/>
  <c r="A18"/>
  <c r="J18"/>
  <c r="A16"/>
  <c r="J16"/>
  <c r="A14"/>
  <c r="J14"/>
  <c r="A12"/>
  <c r="J12"/>
  <c r="A10"/>
  <c r="J10"/>
  <c r="A8"/>
  <c r="J8"/>
  <c r="A6"/>
  <c r="J6"/>
  <c r="A4"/>
  <c r="J4"/>
  <c r="A2"/>
  <c r="J2"/>
  <c r="N69" i="1"/>
  <c r="N5"/>
  <c r="N7"/>
  <c r="N9"/>
  <c r="N11"/>
  <c r="N13"/>
  <c r="N15"/>
  <c r="N17"/>
  <c r="N19"/>
  <c r="N21"/>
  <c r="N23"/>
  <c r="N25"/>
  <c r="N27"/>
  <c r="N29"/>
  <c r="N31"/>
  <c r="N33"/>
  <c r="N35"/>
  <c r="N37"/>
  <c r="N39"/>
  <c r="N41"/>
  <c r="N43"/>
  <c r="N45"/>
  <c r="N47"/>
  <c r="N49"/>
  <c r="N51"/>
  <c r="N53"/>
  <c r="N55"/>
  <c r="N57"/>
  <c r="N59"/>
  <c r="N61"/>
  <c r="N63"/>
  <c r="N65"/>
  <c r="N67"/>
  <c r="N71"/>
  <c r="N73"/>
  <c r="N75"/>
  <c r="N77"/>
  <c r="N79"/>
  <c r="N81"/>
  <c r="N83"/>
  <c r="N85"/>
  <c r="N87"/>
  <c r="N89"/>
  <c r="N91"/>
  <c r="N93"/>
  <c r="N95"/>
  <c r="N97"/>
  <c r="N99"/>
  <c r="N101"/>
  <c r="N103"/>
  <c r="N105"/>
  <c r="N107"/>
  <c r="N109"/>
  <c r="N111"/>
  <c r="N113"/>
  <c r="N115"/>
  <c r="N117"/>
  <c r="N119"/>
  <c r="N121"/>
  <c r="N123"/>
  <c r="N125"/>
  <c r="N127"/>
  <c r="N129"/>
  <c r="N131"/>
  <c r="N133"/>
  <c r="N135"/>
  <c r="N137"/>
  <c r="N3"/>
  <c r="O3" s="1"/>
  <c r="P3" s="1"/>
  <c r="K5"/>
  <c r="K7"/>
  <c r="K9"/>
  <c r="K11"/>
  <c r="K13"/>
  <c r="K15"/>
  <c r="K17"/>
  <c r="K19"/>
  <c r="K21"/>
  <c r="K23"/>
  <c r="K25"/>
  <c r="K27"/>
  <c r="K29"/>
  <c r="K31"/>
  <c r="K33"/>
  <c r="K35"/>
  <c r="K37"/>
  <c r="K39"/>
  <c r="K41"/>
  <c r="K43"/>
  <c r="K45"/>
  <c r="K47"/>
  <c r="K49"/>
  <c r="K51"/>
  <c r="K53"/>
  <c r="K55"/>
  <c r="K57"/>
  <c r="K59"/>
  <c r="K61"/>
  <c r="K63"/>
  <c r="K65"/>
  <c r="K67"/>
  <c r="K69"/>
  <c r="K71"/>
  <c r="K73"/>
  <c r="K75"/>
  <c r="K77"/>
  <c r="K79"/>
  <c r="K81"/>
  <c r="K83"/>
  <c r="K85"/>
  <c r="K87"/>
  <c r="K89"/>
  <c r="K91"/>
  <c r="K93"/>
  <c r="K95"/>
  <c r="K97"/>
  <c r="K99"/>
  <c r="K101"/>
  <c r="K103"/>
  <c r="K105"/>
  <c r="K107"/>
  <c r="K109"/>
  <c r="K111"/>
  <c r="K113"/>
  <c r="K115"/>
  <c r="K117"/>
  <c r="K119"/>
  <c r="K121"/>
  <c r="K123"/>
  <c r="K125"/>
  <c r="K127"/>
  <c r="K129"/>
  <c r="K131"/>
  <c r="K133"/>
  <c r="K135"/>
  <c r="K137"/>
  <c r="K3"/>
  <c r="L5"/>
  <c r="M5" s="1"/>
  <c r="L7"/>
  <c r="M7" s="1"/>
  <c r="L9"/>
  <c r="M9" s="1"/>
  <c r="L11"/>
  <c r="M11" s="1"/>
  <c r="L13"/>
  <c r="M13" s="1"/>
  <c r="L15"/>
  <c r="M15" s="1"/>
  <c r="L17"/>
  <c r="M17" s="1"/>
  <c r="L19"/>
  <c r="M19" s="1"/>
  <c r="L23"/>
  <c r="M23" s="1"/>
  <c r="L21"/>
  <c r="M21" s="1"/>
  <c r="L25"/>
  <c r="M25" s="1"/>
  <c r="L27"/>
  <c r="M27" s="1"/>
  <c r="L29"/>
  <c r="M29" s="1"/>
  <c r="L31"/>
  <c r="M31" s="1"/>
  <c r="L37"/>
  <c r="M37" s="1"/>
  <c r="L39"/>
  <c r="M39" s="1"/>
  <c r="L33"/>
  <c r="M33" s="1"/>
  <c r="L41"/>
  <c r="M41" s="1"/>
  <c r="L59"/>
  <c r="L43"/>
  <c r="L35"/>
  <c r="M35" s="1"/>
  <c r="L53"/>
  <c r="L45"/>
  <c r="L47"/>
  <c r="L49"/>
  <c r="L55"/>
  <c r="L63"/>
  <c r="L65"/>
  <c r="M65" s="1"/>
  <c r="L67"/>
  <c r="M67" s="1"/>
  <c r="L69"/>
  <c r="M69" s="1"/>
  <c r="O69" s="1"/>
  <c r="P69" s="1"/>
  <c r="L73"/>
  <c r="M73" s="1"/>
  <c r="L61"/>
  <c r="L57"/>
  <c r="L75"/>
  <c r="M75" s="1"/>
  <c r="L83"/>
  <c r="M83" s="1"/>
  <c r="L81"/>
  <c r="M81" s="1"/>
  <c r="L71"/>
  <c r="M71" s="1"/>
  <c r="L77"/>
  <c r="M77" s="1"/>
  <c r="L79"/>
  <c r="M79" s="1"/>
  <c r="L85"/>
  <c r="M85" s="1"/>
  <c r="L87"/>
  <c r="M87" s="1"/>
  <c r="O87" s="1"/>
  <c r="P87" s="1"/>
  <c r="L89"/>
  <c r="M89" s="1"/>
  <c r="L91"/>
  <c r="M91" s="1"/>
  <c r="L97"/>
  <c r="M97" s="1"/>
  <c r="L99"/>
  <c r="M99" s="1"/>
  <c r="L93"/>
  <c r="M93" s="1"/>
  <c r="L101"/>
  <c r="M101" s="1"/>
  <c r="L95"/>
  <c r="M95" s="1"/>
  <c r="L107"/>
  <c r="M107" s="1"/>
  <c r="L105"/>
  <c r="M105" s="1"/>
  <c r="L117"/>
  <c r="M117" s="1"/>
  <c r="L103"/>
  <c r="M103" s="1"/>
  <c r="L111"/>
  <c r="M111" s="1"/>
  <c r="L109"/>
  <c r="M109" s="1"/>
  <c r="L115"/>
  <c r="M115" s="1"/>
  <c r="L119"/>
  <c r="M119" s="1"/>
  <c r="L133"/>
  <c r="M133" s="1"/>
  <c r="L121"/>
  <c r="M121" s="1"/>
  <c r="L113"/>
  <c r="M113" s="1"/>
  <c r="L123"/>
  <c r="M123" s="1"/>
  <c r="L125"/>
  <c r="M125" s="1"/>
  <c r="L135"/>
  <c r="M135" s="1"/>
  <c r="L127"/>
  <c r="M127" s="1"/>
  <c r="L129"/>
  <c r="M129" s="1"/>
  <c r="L131"/>
  <c r="M131" s="1"/>
  <c r="L137"/>
  <c r="M137" s="1"/>
  <c r="I131"/>
  <c r="I123"/>
  <c r="K140"/>
  <c r="L140"/>
  <c r="A140" s="1"/>
  <c r="K142"/>
  <c r="L142"/>
  <c r="K144"/>
  <c r="L144"/>
  <c r="K146"/>
  <c r="L146"/>
  <c r="K148"/>
  <c r="L148"/>
  <c r="A148" s="1"/>
  <c r="K150"/>
  <c r="L150"/>
  <c r="K152"/>
  <c r="L152"/>
  <c r="K154"/>
  <c r="L154"/>
  <c r="K156"/>
  <c r="L156"/>
  <c r="A156" s="1"/>
  <c r="K158"/>
  <c r="L158"/>
  <c r="K160"/>
  <c r="L160"/>
  <c r="A160" s="1"/>
  <c r="K162"/>
  <c r="L162"/>
  <c r="K164"/>
  <c r="L164"/>
  <c r="K166"/>
  <c r="L166"/>
  <c r="K168"/>
  <c r="L168"/>
  <c r="A168" s="1"/>
  <c r="K170"/>
  <c r="L170"/>
  <c r="A9"/>
  <c r="A93"/>
  <c r="A105"/>
  <c r="A109"/>
  <c r="A119"/>
  <c r="A127"/>
  <c r="O67" l="1"/>
  <c r="P67" s="1"/>
  <c r="O63"/>
  <c r="P63" s="1"/>
  <c r="O59"/>
  <c r="P59" s="1"/>
  <c r="O35"/>
  <c r="P35" s="1"/>
  <c r="O23"/>
  <c r="P23" s="1"/>
  <c r="O135"/>
  <c r="P135" s="1"/>
  <c r="O131"/>
  <c r="P131" s="1"/>
  <c r="O127"/>
  <c r="P127" s="1"/>
  <c r="O123"/>
  <c r="P123" s="1"/>
  <c r="O119"/>
  <c r="P119" s="1"/>
  <c r="O115"/>
  <c r="P115" s="1"/>
  <c r="O111"/>
  <c r="P111" s="1"/>
  <c r="O107"/>
  <c r="P107" s="1"/>
  <c r="O103"/>
  <c r="P103" s="1"/>
  <c r="O99"/>
  <c r="P99" s="1"/>
  <c r="O95"/>
  <c r="P95" s="1"/>
  <c r="O91"/>
  <c r="P91" s="1"/>
  <c r="O83"/>
  <c r="P83" s="1"/>
  <c r="O79"/>
  <c r="P79" s="1"/>
  <c r="O75"/>
  <c r="P75" s="1"/>
  <c r="O71"/>
  <c r="P71" s="1"/>
  <c r="O55"/>
  <c r="P55" s="1"/>
  <c r="O51"/>
  <c r="P51" s="1"/>
  <c r="O47"/>
  <c r="P47" s="1"/>
  <c r="O43"/>
  <c r="P43" s="1"/>
  <c r="O39"/>
  <c r="P39" s="1"/>
  <c r="O31"/>
  <c r="P31" s="1"/>
  <c r="O27"/>
  <c r="P27" s="1"/>
  <c r="O19"/>
  <c r="P19" s="1"/>
  <c r="O15"/>
  <c r="P15" s="1"/>
  <c r="O11"/>
  <c r="P11" s="1"/>
  <c r="O7"/>
  <c r="P7" s="1"/>
  <c r="A83"/>
  <c r="A131"/>
  <c r="O137"/>
  <c r="P137" s="1"/>
  <c r="O133"/>
  <c r="P133" s="1"/>
  <c r="O129"/>
  <c r="P129" s="1"/>
  <c r="O125"/>
  <c r="P125" s="1"/>
  <c r="O121"/>
  <c r="P121" s="1"/>
  <c r="O117"/>
  <c r="P117" s="1"/>
  <c r="O113"/>
  <c r="P113" s="1"/>
  <c r="O109"/>
  <c r="P109" s="1"/>
  <c r="O105"/>
  <c r="P105" s="1"/>
  <c r="O101"/>
  <c r="P101" s="1"/>
  <c r="O97"/>
  <c r="P97" s="1"/>
  <c r="O93"/>
  <c r="P93" s="1"/>
  <c r="O89"/>
  <c r="P89" s="1"/>
  <c r="O85"/>
  <c r="P85" s="1"/>
  <c r="O81"/>
  <c r="P81" s="1"/>
  <c r="O77"/>
  <c r="P77" s="1"/>
  <c r="O73"/>
  <c r="P73" s="1"/>
  <c r="O65"/>
  <c r="P65" s="1"/>
  <c r="O61"/>
  <c r="P61" s="1"/>
  <c r="O57"/>
  <c r="P57" s="1"/>
  <c r="O53"/>
  <c r="P53" s="1"/>
  <c r="O49"/>
  <c r="P49" s="1"/>
  <c r="O45"/>
  <c r="P45" s="1"/>
  <c r="O41"/>
  <c r="P41" s="1"/>
  <c r="O37"/>
  <c r="P37" s="1"/>
  <c r="O33"/>
  <c r="P33" s="1"/>
  <c r="O29"/>
  <c r="P29" s="1"/>
  <c r="O25"/>
  <c r="P25" s="1"/>
  <c r="O21"/>
  <c r="P21" s="1"/>
  <c r="O17"/>
  <c r="P17" s="1"/>
  <c r="O13"/>
  <c r="P13" s="1"/>
  <c r="O9"/>
  <c r="P9" s="1"/>
  <c r="O5"/>
  <c r="P5" s="1"/>
  <c r="P88" i="2"/>
  <c r="Q88" s="1"/>
  <c r="P104"/>
  <c r="P112"/>
  <c r="P92"/>
  <c r="Q92" s="1"/>
  <c r="P110"/>
  <c r="Q110" s="1"/>
  <c r="P96"/>
  <c r="Q96" s="1"/>
  <c r="P100"/>
  <c r="Q100" s="1"/>
  <c r="P108"/>
  <c r="Q108" s="1"/>
  <c r="P120"/>
  <c r="Q120" s="1"/>
  <c r="P128"/>
  <c r="Q128" s="1"/>
  <c r="P124"/>
  <c r="Q124" s="1"/>
  <c r="P66"/>
  <c r="Q66" s="1"/>
  <c r="P12"/>
  <c r="Q12" s="1"/>
  <c r="P26"/>
  <c r="Q26" s="1"/>
  <c r="P18"/>
  <c r="Q18" s="1"/>
  <c r="P50"/>
  <c r="Q50" s="1"/>
  <c r="P22"/>
  <c r="Q22" s="1"/>
  <c r="P48"/>
  <c r="Q48" s="1"/>
  <c r="P32"/>
  <c r="Q32" s="1"/>
  <c r="P86"/>
  <c r="Q86" s="1"/>
  <c r="P134"/>
  <c r="Q134" s="1"/>
  <c r="P30"/>
  <c r="Q30" s="1"/>
  <c r="P90"/>
  <c r="Q90" s="1"/>
  <c r="P118"/>
  <c r="Q118" s="1"/>
  <c r="Q112"/>
  <c r="P94"/>
  <c r="Q94" s="1"/>
  <c r="P98"/>
  <c r="Q98" s="1"/>
  <c r="P106"/>
  <c r="Q106" s="1"/>
  <c r="P102"/>
  <c r="Q102" s="1"/>
  <c r="Q104"/>
  <c r="P114"/>
  <c r="Q114" s="1"/>
  <c r="P116"/>
  <c r="Q116" s="1"/>
  <c r="P122"/>
  <c r="Q122" s="1"/>
  <c r="P130"/>
  <c r="Q130" s="1"/>
  <c r="P126"/>
  <c r="Q126" s="1"/>
  <c r="P136"/>
  <c r="Q136" s="1"/>
  <c r="P132"/>
  <c r="Q132" s="1"/>
  <c r="A3" i="1"/>
  <c r="A164"/>
  <c r="A158"/>
  <c r="A152"/>
  <c r="A144"/>
  <c r="A113"/>
  <c r="A135"/>
  <c r="A133"/>
  <c r="A95"/>
  <c r="A89"/>
  <c r="A81"/>
  <c r="A99"/>
  <c r="A45"/>
  <c r="A71"/>
  <c r="A73"/>
  <c r="A67"/>
  <c r="A43"/>
  <c r="A51"/>
  <c r="A59"/>
  <c r="A61"/>
  <c r="A49"/>
  <c r="A35"/>
  <c r="A37"/>
  <c r="A33"/>
  <c r="A21"/>
  <c r="A31"/>
  <c r="A25"/>
  <c r="A17"/>
  <c r="A13"/>
  <c r="A5"/>
  <c r="A170"/>
  <c r="A166"/>
  <c r="A162"/>
  <c r="A137"/>
  <c r="A123"/>
  <c r="A154"/>
  <c r="A150"/>
  <c r="A146"/>
  <c r="A142"/>
  <c r="A129"/>
  <c r="A125"/>
  <c r="A121"/>
  <c r="A115"/>
  <c r="A111"/>
  <c r="A103"/>
  <c r="A117"/>
  <c r="A107"/>
  <c r="A101"/>
  <c r="A91"/>
  <c r="A87"/>
  <c r="A85"/>
  <c r="A97"/>
  <c r="A79"/>
  <c r="A77"/>
  <c r="A75"/>
  <c r="A69"/>
  <c r="A65"/>
  <c r="A63"/>
  <c r="A57"/>
  <c r="A53"/>
  <c r="A55"/>
  <c r="A41"/>
  <c r="A47"/>
  <c r="A39"/>
  <c r="A29"/>
  <c r="A23"/>
  <c r="A27"/>
  <c r="A19"/>
  <c r="A15"/>
  <c r="A11"/>
  <c r="A7"/>
</calcChain>
</file>

<file path=xl/sharedStrings.xml><?xml version="1.0" encoding="utf-8"?>
<sst xmlns="http://schemas.openxmlformats.org/spreadsheetml/2006/main" count="359" uniqueCount="215">
  <si>
    <t>#</t>
  </si>
  <si>
    <t>Unit</t>
  </si>
  <si>
    <t>Dmg</t>
  </si>
  <si>
    <t>Arm</t>
  </si>
  <si>
    <t>Dex</t>
  </si>
  <si>
    <t>HP</t>
  </si>
  <si>
    <t>XP/HP</t>
  </si>
  <si>
    <t>Location</t>
  </si>
  <si>
    <t>Brown Wolf</t>
  </si>
  <si>
    <t>0.08</t>
  </si>
  <si>
    <t>3.-1, 1.-2</t>
  </si>
  <si>
    <t>Red Spider</t>
  </si>
  <si>
    <t>0.083</t>
  </si>
  <si>
    <t>0.0, -1.-1, 0.-1</t>
  </si>
  <si>
    <t>Axe Stan</t>
  </si>
  <si>
    <t>-1.0, 0.-1</t>
  </si>
  <si>
    <t>0.1</t>
  </si>
  <si>
    <t>-1.0, 0.0</t>
  </si>
  <si>
    <t>Wasp</t>
  </si>
  <si>
    <t>0.-1</t>
  </si>
  <si>
    <t>1.0, b0.0</t>
  </si>
  <si>
    <t>Bow Stan</t>
  </si>
  <si>
    <t>3.0</t>
  </si>
  <si>
    <t>Sword Stan</t>
  </si>
  <si>
    <t>0.1, 1.0</t>
  </si>
  <si>
    <t>Barbarian</t>
  </si>
  <si>
    <t>0.125</t>
  </si>
  <si>
    <t>1.1</t>
  </si>
  <si>
    <t>Lion</t>
  </si>
  <si>
    <t>0.144</t>
  </si>
  <si>
    <t>0.16</t>
  </si>
  <si>
    <t>1.-2</t>
  </si>
  <si>
    <t>Hunter</t>
  </si>
  <si>
    <t>0.172</t>
  </si>
  <si>
    <t>1.0, 3.0</t>
  </si>
  <si>
    <t>Red Pirate</t>
  </si>
  <si>
    <t>0.2</t>
  </si>
  <si>
    <t>-1.-1</t>
  </si>
  <si>
    <t>1.0, 2.-1</t>
  </si>
  <si>
    <t>Pirate</t>
  </si>
  <si>
    <t>Green Gnome</t>
  </si>
  <si>
    <t>0.233</t>
  </si>
  <si>
    <t>-1.1, 3.0</t>
  </si>
  <si>
    <t>b0.-2</t>
  </si>
  <si>
    <t>Viking</t>
  </si>
  <si>
    <t>0.24</t>
  </si>
  <si>
    <t>-1.0</t>
  </si>
  <si>
    <t>Orc</t>
  </si>
  <si>
    <t>0.25</t>
  </si>
  <si>
    <t>Black Knight</t>
  </si>
  <si>
    <t>0.292</t>
  </si>
  <si>
    <t>-1.1, 2.-2</t>
  </si>
  <si>
    <t>Gray Troll</t>
  </si>
  <si>
    <t>0.333</t>
  </si>
  <si>
    <t>Mushyman</t>
  </si>
  <si>
    <t>0.385</t>
  </si>
  <si>
    <t>2.0</t>
  </si>
  <si>
    <t>Amazon</t>
  </si>
  <si>
    <t>0.5</t>
  </si>
  <si>
    <t>2.1</t>
  </si>
  <si>
    <t>Green Dwarf</t>
  </si>
  <si>
    <t>0.667</t>
  </si>
  <si>
    <t>b1.0</t>
  </si>
  <si>
    <t>Ghost</t>
  </si>
  <si>
    <t>0.7</t>
  </si>
  <si>
    <t>b-1.0</t>
  </si>
  <si>
    <t>3.1, 3.-1</t>
  </si>
  <si>
    <t>1.25</t>
  </si>
  <si>
    <t>0.-2</t>
  </si>
  <si>
    <t>Mummy</t>
  </si>
  <si>
    <t>1.3</t>
  </si>
  <si>
    <t>Red Zombie</t>
  </si>
  <si>
    <t>2.-1</t>
  </si>
  <si>
    <t>Red Dragon</t>
  </si>
  <si>
    <t>3.-2</t>
  </si>
  <si>
    <t>b2.-2</t>
  </si>
  <si>
    <t>b3.-1</t>
  </si>
  <si>
    <t>5.45</t>
  </si>
  <si>
    <t>3.0, 3.-2</t>
  </si>
  <si>
    <t>War Dog</t>
  </si>
  <si>
    <t>1.2, 3.-2, 1.-3</t>
  </si>
  <si>
    <t>Glowing Sword Skeleton</t>
  </si>
  <si>
    <t>b3.1</t>
  </si>
  <si>
    <t>Boss Dragon</t>
  </si>
  <si>
    <t>?</t>
  </si>
  <si>
    <t>3.1, 3.0</t>
  </si>
  <si>
    <t>1.2</t>
  </si>
  <si>
    <t>Warlock</t>
  </si>
  <si>
    <t>Bat</t>
  </si>
  <si>
    <t>b0.-3</t>
  </si>
  <si>
    <t>Rat</t>
  </si>
  <si>
    <t>Flash Ghost</t>
  </si>
  <si>
    <t>Green Spider</t>
  </si>
  <si>
    <t>b-1.-3</t>
  </si>
  <si>
    <t>Blood Mummy</t>
  </si>
  <si>
    <t>b3.-2</t>
  </si>
  <si>
    <t>Ghost Dwarf</t>
  </si>
  <si>
    <t>Pink Mage</t>
  </si>
  <si>
    <t>Sword Vlad</t>
  </si>
  <si>
    <t>b3.2</t>
  </si>
  <si>
    <t>11.4</t>
  </si>
  <si>
    <t>1.-3</t>
  </si>
  <si>
    <t>Sapphire Dragon</t>
  </si>
  <si>
    <t>11.5</t>
  </si>
  <si>
    <t>Ghost Archer</t>
  </si>
  <si>
    <t>0.-3, -1.-3</t>
  </si>
  <si>
    <t>Snow Dragon</t>
  </si>
  <si>
    <t>0.-3</t>
  </si>
  <si>
    <t>Big Red Cyclop</t>
  </si>
  <si>
    <t>Blitzbee</t>
  </si>
  <si>
    <t>-1.-3</t>
  </si>
  <si>
    <t>Pharaoh Spider</t>
  </si>
  <si>
    <t>Spectre Wizard</t>
  </si>
  <si>
    <t>13.75</t>
  </si>
  <si>
    <t>Southern Sun</t>
  </si>
  <si>
    <t>Freya</t>
  </si>
  <si>
    <t>Blinking Mage</t>
  </si>
  <si>
    <t>Blue Devil</t>
  </si>
  <si>
    <t>Caveman</t>
  </si>
  <si>
    <t>Club Stan</t>
  </si>
  <si>
    <t>2.-3</t>
  </si>
  <si>
    <t>Crazed Lion</t>
  </si>
  <si>
    <t>Dark Devil</t>
  </si>
  <si>
    <t>Death</t>
  </si>
  <si>
    <t>Dinosaur</t>
  </si>
  <si>
    <t>Fire Archer</t>
  </si>
  <si>
    <t>Huntress</t>
  </si>
  <si>
    <t>Magier</t>
  </si>
  <si>
    <t>Ninja</t>
  </si>
  <si>
    <t>Red Crocy</t>
  </si>
  <si>
    <t>Skeleton</t>
  </si>
  <si>
    <t>Staff Stan</t>
  </si>
  <si>
    <t>Trapper</t>
  </si>
  <si>
    <t>Worm</t>
  </si>
  <si>
    <t>b2.-3</t>
  </si>
  <si>
    <t>White Wolf</t>
  </si>
  <si>
    <t>Skeleton Archer</t>
  </si>
  <si>
    <t>Skeleton Fighter</t>
  </si>
  <si>
    <t>Gray Dragon</t>
  </si>
  <si>
    <t>Blue Cyclop</t>
  </si>
  <si>
    <t>Red Axeman</t>
  </si>
  <si>
    <t>Fire Elemental</t>
  </si>
  <si>
    <t>White Ogre</t>
  </si>
  <si>
    <t>b1.-1, b-1.-2</t>
  </si>
  <si>
    <t>Lizard Man</t>
  </si>
  <si>
    <t>Lizard Fighter</t>
  </si>
  <si>
    <t>Rainbow Spider</t>
  </si>
  <si>
    <t>Red Cape Knight</t>
  </si>
  <si>
    <t>Green Cyclop</t>
  </si>
  <si>
    <t>Red Devil</t>
  </si>
  <si>
    <t>Ice Elemental</t>
  </si>
  <si>
    <t>Siege Weapon</t>
  </si>
  <si>
    <t>Dark Mage</t>
  </si>
  <si>
    <t>Bandit Archer</t>
  </si>
  <si>
    <t>Vampire</t>
  </si>
  <si>
    <t>White Walkerling</t>
  </si>
  <si>
    <t>Blue Swordsman</t>
  </si>
  <si>
    <t>Skills Sum</t>
  </si>
  <si>
    <t>Exp (duplicate)</t>
  </si>
  <si>
    <t>In-game Exp</t>
  </si>
  <si>
    <t>Exp Difference</t>
  </si>
  <si>
    <t>Block A - challenge rating 1: Exp = Skills media + 60%</t>
  </si>
  <si>
    <t>Skills medium score*</t>
  </si>
  <si>
    <t xml:space="preserve">Block C - challenge rating 2: Exp = Skills media + 0%; </t>
  </si>
  <si>
    <t>5-houses Knight</t>
  </si>
  <si>
    <t>Blue-hat mushyman</t>
  </si>
  <si>
    <t>Unknown data monsters</t>
  </si>
  <si>
    <t>Block B - challenge rating 2: Exp = Skills media + 40%; monsters in red must have a different multiplier</t>
  </si>
  <si>
    <t>Exp multiplier</t>
  </si>
  <si>
    <t>HP bonus</t>
  </si>
  <si>
    <t>Exp by skills</t>
  </si>
  <si>
    <t>Total suggested Exp</t>
  </si>
  <si>
    <t>Score bonus: Dmg</t>
  </si>
  <si>
    <t>Score bonus: Arm</t>
  </si>
  <si>
    <t>Score bonus: Dex</t>
  </si>
  <si>
    <t>Score bonus: HP</t>
  </si>
  <si>
    <t>Total</t>
  </si>
  <si>
    <t>0-5</t>
  </si>
  <si>
    <t>6-10</t>
  </si>
  <si>
    <t>11-15</t>
  </si>
  <si>
    <t>16-20</t>
  </si>
  <si>
    <t>21-25</t>
  </si>
  <si>
    <t>26-30</t>
  </si>
  <si>
    <t>96-100</t>
  </si>
  <si>
    <t>- 4</t>
  </si>
  <si>
    <t>-2</t>
  </si>
  <si>
    <t>0</t>
  </si>
  <si>
    <t>2,5</t>
  </si>
  <si>
    <t>3,5</t>
  </si>
  <si>
    <t>4,5</t>
  </si>
  <si>
    <t>6,5</t>
  </si>
  <si>
    <t>9,5</t>
  </si>
  <si>
    <t>10,5</t>
  </si>
  <si>
    <t>11,5</t>
  </si>
  <si>
    <t>12,5</t>
  </si>
  <si>
    <t>36-40</t>
  </si>
  <si>
    <t>41-45</t>
  </si>
  <si>
    <t>46-50</t>
  </si>
  <si>
    <t>51-55</t>
  </si>
  <si>
    <t>56-60</t>
  </si>
  <si>
    <t>61-65</t>
  </si>
  <si>
    <t>66-70</t>
  </si>
  <si>
    <t>71-75</t>
  </si>
  <si>
    <t>76-80</t>
  </si>
  <si>
    <t>81-85</t>
  </si>
  <si>
    <t>86-90</t>
  </si>
  <si>
    <t>91-95</t>
  </si>
  <si>
    <t>101-105</t>
  </si>
  <si>
    <t>106-110</t>
  </si>
  <si>
    <t>31-35</t>
  </si>
  <si>
    <t>7,5</t>
  </si>
  <si>
    <t>106-120</t>
  </si>
  <si>
    <t>121+---</t>
  </si>
  <si>
    <t>Exp Difference with original</t>
  </si>
  <si>
    <t>Modifier (1 = none)</t>
  </si>
</sst>
</file>

<file path=xl/styles.xml><?xml version="1.0" encoding="utf-8"?>
<styleSheet xmlns="http://schemas.openxmlformats.org/spreadsheetml/2006/main">
  <numFmts count="1">
    <numFmt numFmtId="172" formatCode="#,##0.0"/>
  </numFmts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3" fontId="0" fillId="7" borderId="1" xfId="0" applyNumberFormat="1" applyFill="1" applyBorder="1" applyAlignment="1">
      <alignment horizontal="center" vertical="center" wrapText="1"/>
    </xf>
    <xf numFmtId="3" fontId="0" fillId="7" borderId="2" xfId="0" applyNumberFormat="1" applyFill="1" applyBorder="1" applyAlignment="1">
      <alignment horizontal="center" vertical="center" wrapText="1"/>
    </xf>
    <xf numFmtId="3" fontId="0" fillId="7" borderId="4" xfId="0" applyNumberForma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0" fillId="0" borderId="0" xfId="0" applyNumberForma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 applyFill="1"/>
    <xf numFmtId="4" fontId="2" fillId="0" borderId="4" xfId="0" applyNumberFormat="1" applyFon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0" xfId="0" applyNumberFormat="1"/>
    <xf numFmtId="4" fontId="2" fillId="0" borderId="4" xfId="0" applyNumberFormat="1" applyFon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2" fillId="0" borderId="8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0" fillId="0" borderId="0" xfId="0" applyNumberFormat="1" applyAlignment="1">
      <alignment horizontal="center" vertical="center"/>
    </xf>
    <xf numFmtId="172" fontId="2" fillId="0" borderId="0" xfId="0" applyNumberFormat="1" applyFont="1" applyFill="1"/>
    <xf numFmtId="172" fontId="2" fillId="0" borderId="4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/>
    </xf>
    <xf numFmtId="172" fontId="2" fillId="0" borderId="8" xfId="0" applyNumberFormat="1" applyFont="1" applyBorder="1" applyAlignment="1">
      <alignment horizontal="center" vertical="center"/>
    </xf>
    <xf numFmtId="172" fontId="2" fillId="0" borderId="9" xfId="0" applyNumberFormat="1" applyFont="1" applyBorder="1" applyAlignment="1">
      <alignment horizontal="center" vertical="center"/>
    </xf>
    <xf numFmtId="172" fontId="2" fillId="0" borderId="14" xfId="0" applyNumberFormat="1" applyFont="1" applyBorder="1" applyAlignment="1">
      <alignment horizontal="center" vertical="center"/>
    </xf>
    <xf numFmtId="172" fontId="2" fillId="0" borderId="0" xfId="0" applyNumberFormat="1" applyFont="1"/>
    <xf numFmtId="3" fontId="0" fillId="0" borderId="0" xfId="0" applyNumberFormat="1" applyFill="1" applyAlignment="1">
      <alignment horizontal="center" vertical="center"/>
    </xf>
    <xf numFmtId="3" fontId="2" fillId="0" borderId="0" xfId="0" applyNumberFormat="1" applyFont="1" applyFill="1"/>
    <xf numFmtId="3" fontId="0" fillId="2" borderId="12" xfId="0" applyNumberFormat="1" applyFill="1" applyBorder="1" applyAlignment="1">
      <alignment horizontal="center" vertical="center" wrapText="1"/>
    </xf>
    <xf numFmtId="3" fontId="0" fillId="3" borderId="12" xfId="0" applyNumberFormat="1" applyFill="1" applyBorder="1" applyAlignment="1">
      <alignment horizontal="center" vertical="center" wrapText="1"/>
    </xf>
    <xf numFmtId="3" fontId="0" fillId="6" borderId="12" xfId="0" applyNumberFormat="1" applyFill="1" applyBorder="1" applyAlignment="1">
      <alignment horizontal="center" vertical="center" wrapText="1"/>
    </xf>
    <xf numFmtId="3" fontId="0" fillId="5" borderId="12" xfId="0" applyNumberFormat="1" applyFill="1" applyBorder="1" applyAlignment="1">
      <alignment horizontal="center" vertical="center" wrapText="1"/>
    </xf>
    <xf numFmtId="3" fontId="0" fillId="7" borderId="12" xfId="0" applyNumberFormat="1" applyFill="1" applyBorder="1" applyAlignment="1">
      <alignment horizontal="center" vertical="center" wrapText="1"/>
    </xf>
    <xf numFmtId="3" fontId="0" fillId="4" borderId="13" xfId="0" applyNumberForma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0" fillId="8" borderId="12" xfId="0" applyNumberFormat="1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6" borderId="4" xfId="0" applyNumberFormat="1" applyFill="1" applyBorder="1" applyAlignment="1">
      <alignment horizontal="center" vertical="center" wrapText="1"/>
    </xf>
    <xf numFmtId="3" fontId="0" fillId="5" borderId="4" xfId="0" applyNumberFormat="1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/>
    </xf>
    <xf numFmtId="3" fontId="0" fillId="8" borderId="4" xfId="0" applyNumberFormat="1" applyFill="1" applyBorder="1" applyAlignment="1">
      <alignment horizontal="center" vertical="center" wrapText="1"/>
    </xf>
    <xf numFmtId="3" fontId="0" fillId="9" borderId="16" xfId="0" applyNumberFormat="1" applyFill="1" applyBorder="1" applyAlignment="1">
      <alignment horizontal="center" vertical="center" wrapText="1"/>
    </xf>
    <xf numFmtId="3" fontId="0" fillId="8" borderId="8" xfId="0" applyNumberFormat="1" applyFill="1" applyBorder="1" applyAlignment="1">
      <alignment horizontal="center" vertical="center" wrapText="1"/>
    </xf>
    <xf numFmtId="3" fontId="0" fillId="8" borderId="9" xfId="0" applyNumberFormat="1" applyFill="1" applyBorder="1" applyAlignment="1">
      <alignment horizontal="center" vertical="center" wrapText="1"/>
    </xf>
    <xf numFmtId="3" fontId="0" fillId="9" borderId="4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 wrapText="1"/>
    </xf>
    <xf numFmtId="3" fontId="0" fillId="4" borderId="6" xfId="0" applyNumberForma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 wrapText="1"/>
    </xf>
    <xf numFmtId="3" fontId="0" fillId="9" borderId="10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6" borderId="2" xfId="0" applyNumberFormat="1" applyFill="1" applyBorder="1" applyAlignment="1">
      <alignment horizontal="center" vertical="center" wrapText="1"/>
    </xf>
    <xf numFmtId="3" fontId="0" fillId="5" borderId="2" xfId="0" applyNumberFormat="1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/>
    </xf>
    <xf numFmtId="3" fontId="0" fillId="8" borderId="2" xfId="0" applyNumberFormat="1" applyFill="1" applyBorder="1" applyAlignment="1">
      <alignment horizontal="center" vertical="center" wrapText="1"/>
    </xf>
    <xf numFmtId="3" fontId="0" fillId="9" borderId="11" xfId="0" applyNumberForma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0" fillId="6" borderId="3" xfId="0" applyNumberFormat="1" applyFill="1" applyBorder="1" applyAlignment="1">
      <alignment horizontal="center" vertical="center" wrapText="1"/>
    </xf>
    <xf numFmtId="3" fontId="0" fillId="5" borderId="3" xfId="0" applyNumberFormat="1" applyFill="1" applyBorder="1" applyAlignment="1">
      <alignment horizontal="center" vertical="center" wrapText="1"/>
    </xf>
    <xf numFmtId="3" fontId="0" fillId="7" borderId="3" xfId="0" applyNumberFormat="1" applyFill="1" applyBorder="1" applyAlignment="1">
      <alignment horizontal="center" vertical="center" wrapText="1"/>
    </xf>
    <xf numFmtId="3" fontId="0" fillId="4" borderId="7" xfId="0" applyNumberForma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3" fontId="0" fillId="8" borderId="3" xfId="0" applyNumberFormat="1" applyFill="1" applyBorder="1" applyAlignment="1">
      <alignment horizontal="center" vertical="center" wrapText="1"/>
    </xf>
    <xf numFmtId="3" fontId="0" fillId="9" borderId="15" xfId="0" applyNumberFormat="1" applyFill="1" applyBorder="1" applyAlignment="1">
      <alignment horizontal="center" vertical="center" wrapText="1"/>
    </xf>
    <xf numFmtId="3" fontId="0" fillId="2" borderId="0" xfId="0" applyNumberFormat="1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3" fontId="0" fillId="6" borderId="0" xfId="0" applyNumberFormat="1" applyFill="1" applyAlignment="1">
      <alignment horizontal="center" vertical="center"/>
    </xf>
    <xf numFmtId="3" fontId="0" fillId="5" borderId="0" xfId="0" applyNumberFormat="1" applyFill="1" applyAlignment="1">
      <alignment horizontal="center" vertical="center"/>
    </xf>
    <xf numFmtId="3" fontId="0" fillId="7" borderId="0" xfId="0" applyNumberFormat="1" applyFill="1" applyAlignment="1">
      <alignment horizontal="center" vertical="center"/>
    </xf>
    <xf numFmtId="3" fontId="0" fillId="4" borderId="0" xfId="0" applyNumberFormat="1" applyFill="1" applyAlignment="1">
      <alignment horizontal="center" vertical="center"/>
    </xf>
    <xf numFmtId="3" fontId="2" fillId="0" borderId="0" xfId="0" applyNumberFormat="1" applyFont="1"/>
    <xf numFmtId="3" fontId="0" fillId="8" borderId="0" xfId="0" applyNumberFormat="1" applyFill="1" applyAlignment="1">
      <alignment horizontal="center" vertical="center"/>
    </xf>
    <xf numFmtId="3" fontId="0" fillId="9" borderId="0" xfId="0" applyNumberForma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8" borderId="12" xfId="0" applyNumberFormat="1" applyFont="1" applyFill="1" applyBorder="1" applyAlignment="1">
      <alignment horizontal="center" vertical="center" wrapText="1"/>
    </xf>
    <xf numFmtId="3" fontId="2" fillId="8" borderId="4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2" fillId="8" borderId="2" xfId="0" applyNumberFormat="1" applyFont="1" applyFill="1" applyBorder="1" applyAlignment="1">
      <alignment horizontal="center" vertical="center" wrapText="1"/>
    </xf>
    <xf numFmtId="3" fontId="2" fillId="8" borderId="3" xfId="0" applyNumberFormat="1" applyFont="1" applyFill="1" applyBorder="1" applyAlignment="1">
      <alignment horizontal="center" vertical="center" wrapText="1"/>
    </xf>
    <xf numFmtId="3" fontId="2" fillId="8" borderId="0" xfId="0" applyNumberFormat="1" applyFont="1" applyFill="1" applyAlignment="1">
      <alignment horizontal="center" vertical="center"/>
    </xf>
    <xf numFmtId="3" fontId="0" fillId="9" borderId="4" xfId="0" applyNumberForma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0" fillId="0" borderId="4" xfId="0" applyNumberFormat="1" applyFont="1" applyBorder="1" applyAlignment="1">
      <alignment horizontal="center" vertical="center" wrapText="1"/>
    </xf>
    <xf numFmtId="3" fontId="0" fillId="0" borderId="4" xfId="0" applyNumberFormat="1" applyFont="1" applyBorder="1" applyAlignment="1">
      <alignment horizontal="center" vertical="center"/>
    </xf>
    <xf numFmtId="3" fontId="0" fillId="3" borderId="4" xfId="0" applyNumberFormat="1" applyFont="1" applyFill="1" applyBorder="1" applyAlignment="1">
      <alignment horizontal="center" vertical="center" wrapText="1"/>
    </xf>
    <xf numFmtId="3" fontId="0" fillId="3" borderId="4" xfId="0" applyNumberFormat="1" applyFont="1" applyFill="1" applyBorder="1" applyAlignment="1">
      <alignment horizontal="center" vertical="center" wrapText="1"/>
    </xf>
    <xf numFmtId="3" fontId="0" fillId="3" borderId="0" xfId="0" applyNumberFormat="1" applyFont="1" applyFill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3" fontId="0" fillId="5" borderId="4" xfId="0" applyNumberFormat="1" applyFont="1" applyFill="1" applyBorder="1" applyAlignment="1">
      <alignment horizontal="center" vertical="center" wrapText="1"/>
    </xf>
    <xf numFmtId="3" fontId="0" fillId="5" borderId="4" xfId="0" applyNumberFormat="1" applyFont="1" applyFill="1" applyBorder="1" applyAlignment="1">
      <alignment horizontal="center" vertical="center" wrapText="1"/>
    </xf>
    <xf numFmtId="3" fontId="0" fillId="5" borderId="0" xfId="0" applyNumberFormat="1" applyFont="1" applyFill="1" applyAlignment="1">
      <alignment horizontal="center" vertical="center"/>
    </xf>
    <xf numFmtId="3" fontId="0" fillId="6" borderId="4" xfId="0" applyNumberFormat="1" applyFont="1" applyFill="1" applyBorder="1" applyAlignment="1">
      <alignment horizontal="center" vertical="center" wrapText="1"/>
    </xf>
    <xf numFmtId="3" fontId="0" fillId="6" borderId="4" xfId="0" applyNumberFormat="1" applyFont="1" applyFill="1" applyBorder="1" applyAlignment="1">
      <alignment horizontal="center" vertical="center" wrapText="1"/>
    </xf>
    <xf numFmtId="3" fontId="0" fillId="6" borderId="0" xfId="0" applyNumberFormat="1" applyFont="1" applyFill="1" applyAlignment="1">
      <alignment horizontal="center" vertical="center"/>
    </xf>
    <xf numFmtId="3" fontId="0" fillId="7" borderId="4" xfId="0" applyNumberFormat="1" applyFont="1" applyFill="1" applyBorder="1" applyAlignment="1">
      <alignment horizontal="center" vertical="center" wrapText="1"/>
    </xf>
    <xf numFmtId="3" fontId="0" fillId="2" borderId="4" xfId="0" applyNumberFormat="1" applyFont="1" applyFill="1" applyBorder="1" applyAlignment="1">
      <alignment horizontal="center" vertical="center" wrapText="1"/>
    </xf>
    <xf numFmtId="3" fontId="0" fillId="7" borderId="4" xfId="0" applyNumberFormat="1" applyFont="1" applyFill="1" applyBorder="1" applyAlignment="1">
      <alignment horizontal="center" vertical="center" wrapText="1"/>
    </xf>
    <xf numFmtId="3" fontId="0" fillId="2" borderId="4" xfId="0" applyNumberFormat="1" applyFont="1" applyFill="1" applyBorder="1" applyAlignment="1">
      <alignment horizontal="center" vertical="center" wrapText="1"/>
    </xf>
    <xf numFmtId="3" fontId="0" fillId="7" borderId="0" xfId="0" applyNumberFormat="1" applyFont="1" applyFill="1" applyAlignment="1">
      <alignment horizontal="center" vertical="center"/>
    </xf>
    <xf numFmtId="3" fontId="5" fillId="5" borderId="4" xfId="0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center" vertical="center" wrapText="1"/>
    </xf>
    <xf numFmtId="3" fontId="5" fillId="5" borderId="0" xfId="0" applyNumberFormat="1" applyFont="1" applyFill="1" applyAlignment="1">
      <alignment horizontal="center" vertical="center"/>
    </xf>
    <xf numFmtId="3" fontId="2" fillId="7" borderId="4" xfId="0" applyNumberFormat="1" applyFont="1" applyFill="1" applyBorder="1" applyAlignment="1">
      <alignment horizontal="center" vertical="center" wrapText="1"/>
    </xf>
    <xf numFmtId="3" fontId="2" fillId="7" borderId="4" xfId="0" applyNumberFormat="1" applyFont="1" applyFill="1" applyBorder="1" applyAlignment="1">
      <alignment horizontal="center" vertical="center" wrapText="1"/>
    </xf>
    <xf numFmtId="3" fontId="2" fillId="7" borderId="0" xfId="0" applyNumberFormat="1" applyFont="1" applyFill="1" applyAlignment="1">
      <alignment horizontal="center" vertical="center"/>
    </xf>
    <xf numFmtId="172" fontId="4" fillId="5" borderId="0" xfId="0" applyNumberFormat="1" applyFont="1" applyFill="1" applyAlignment="1">
      <alignment horizontal="center" vertical="center"/>
    </xf>
    <xf numFmtId="3" fontId="0" fillId="10" borderId="4" xfId="0" applyNumberFormat="1" applyFont="1" applyFill="1" applyBorder="1" applyAlignment="1">
      <alignment horizontal="center" vertical="center" wrapText="1"/>
    </xf>
    <xf numFmtId="172" fontId="0" fillId="0" borderId="16" xfId="0" applyNumberFormat="1" applyFont="1" applyBorder="1" applyAlignment="1">
      <alignment horizontal="center" vertical="center" wrapText="1"/>
    </xf>
    <xf numFmtId="172" fontId="0" fillId="0" borderId="16" xfId="0" applyNumberFormat="1" applyFont="1" applyBorder="1" applyAlignment="1">
      <alignment horizontal="center" vertical="center"/>
    </xf>
    <xf numFmtId="172" fontId="4" fillId="5" borderId="17" xfId="0" applyNumberFormat="1" applyFont="1" applyFill="1" applyBorder="1" applyAlignment="1">
      <alignment horizontal="center" vertical="center" wrapText="1"/>
    </xf>
    <xf numFmtId="172" fontId="4" fillId="5" borderId="17" xfId="0" applyNumberFormat="1" applyFont="1" applyFill="1" applyBorder="1" applyAlignment="1">
      <alignment horizontal="center" vertical="center" wrapText="1"/>
    </xf>
    <xf numFmtId="3" fontId="0" fillId="10" borderId="18" xfId="0" applyNumberFormat="1" applyFont="1" applyFill="1" applyBorder="1" applyAlignment="1">
      <alignment horizontal="center" vertical="center" wrapText="1"/>
    </xf>
    <xf numFmtId="3" fontId="0" fillId="10" borderId="19" xfId="0" applyNumberFormat="1" applyFont="1" applyFill="1" applyBorder="1" applyAlignment="1">
      <alignment horizontal="center" vertical="center" wrapText="1"/>
    </xf>
    <xf numFmtId="3" fontId="0" fillId="10" borderId="21" xfId="0" applyNumberFormat="1" applyFont="1" applyFill="1" applyBorder="1" applyAlignment="1">
      <alignment horizontal="center" vertical="center" wrapText="1"/>
    </xf>
    <xf numFmtId="3" fontId="0" fillId="10" borderId="23" xfId="0" applyNumberFormat="1" applyFont="1" applyFill="1" applyBorder="1" applyAlignment="1">
      <alignment horizontal="center" vertical="center" wrapText="1"/>
    </xf>
    <xf numFmtId="3" fontId="0" fillId="10" borderId="24" xfId="0" applyNumberFormat="1" applyFont="1" applyFill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center" vertical="center" wrapText="1"/>
    </xf>
    <xf numFmtId="3" fontId="0" fillId="10" borderId="20" xfId="0" applyNumberFormat="1" applyFont="1" applyFill="1" applyBorder="1" applyAlignment="1">
      <alignment horizontal="center" vertical="center" wrapText="1"/>
    </xf>
    <xf numFmtId="49" fontId="0" fillId="0" borderId="0" xfId="0" applyNumberFormat="1" applyFont="1"/>
    <xf numFmtId="2" fontId="0" fillId="0" borderId="0" xfId="0" applyNumberFormat="1" applyFont="1" applyAlignment="1">
      <alignment horizontal="center"/>
    </xf>
    <xf numFmtId="4" fontId="0" fillId="0" borderId="0" xfId="0" applyNumberFormat="1" applyFont="1"/>
    <xf numFmtId="4" fontId="0" fillId="0" borderId="4" xfId="0" applyNumberFormat="1" applyFont="1" applyBorder="1" applyAlignment="1">
      <alignment horizontal="center" vertical="center" wrapText="1"/>
    </xf>
    <xf numFmtId="3" fontId="0" fillId="10" borderId="22" xfId="0" applyNumberFormat="1" applyFont="1" applyFill="1" applyBorder="1" applyAlignment="1">
      <alignment horizontal="center" vertical="center" wrapText="1"/>
    </xf>
    <xf numFmtId="3" fontId="0" fillId="9" borderId="4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/>
    </xf>
    <xf numFmtId="3" fontId="0" fillId="10" borderId="25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horizontal="center" vertical="center" wrapText="1"/>
    </xf>
    <xf numFmtId="3" fontId="0" fillId="0" borderId="4" xfId="0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horizontal="center" vertical="center"/>
    </xf>
    <xf numFmtId="3" fontId="2" fillId="7" borderId="12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2" fillId="7" borderId="2" xfId="0" applyNumberFormat="1" applyFont="1" applyFill="1" applyBorder="1" applyAlignment="1">
      <alignment horizontal="center" vertical="center" wrapText="1"/>
    </xf>
    <xf numFmtId="3" fontId="2" fillId="7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3" fontId="0" fillId="9" borderId="13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CC99FF"/>
      <color rgb="FFCCC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238125</xdr:colOff>
      <xdr:row>1</xdr:row>
      <xdr:rowOff>9525</xdr:rowOff>
    </xdr:to>
    <xdr:pic>
      <xdr:nvPicPr>
        <xdr:cNvPr id="1025" name="Picture 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1238250</xdr:colOff>
      <xdr:row>1</xdr:row>
      <xdr:rowOff>9525</xdr:rowOff>
    </xdr:to>
    <xdr:pic>
      <xdr:nvPicPr>
        <xdr:cNvPr id="1026" name="Picture 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0"/>
          <a:ext cx="123825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28575</xdr:colOff>
      <xdr:row>1</xdr:row>
      <xdr:rowOff>9525</xdr:rowOff>
    </xdr:to>
    <xdr:pic>
      <xdr:nvPicPr>
        <xdr:cNvPr id="1027" name="Picture 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381000</xdr:colOff>
      <xdr:row>1</xdr:row>
      <xdr:rowOff>9525</xdr:rowOff>
    </xdr:to>
    <xdr:pic>
      <xdr:nvPicPr>
        <xdr:cNvPr id="1028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571500</xdr:colOff>
      <xdr:row>1</xdr:row>
      <xdr:rowOff>9525</xdr:rowOff>
    </xdr:to>
    <xdr:pic>
      <xdr:nvPicPr>
        <xdr:cNvPr id="1029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2880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381000</xdr:colOff>
      <xdr:row>1</xdr:row>
      <xdr:rowOff>9525</xdr:rowOff>
    </xdr:to>
    <xdr:pic>
      <xdr:nvPicPr>
        <xdr:cNvPr id="103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4384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381000</xdr:colOff>
      <xdr:row>1</xdr:row>
      <xdr:rowOff>9525</xdr:rowOff>
    </xdr:to>
    <xdr:pic>
      <xdr:nvPicPr>
        <xdr:cNvPr id="103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480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381000</xdr:colOff>
      <xdr:row>1</xdr:row>
      <xdr:rowOff>9525</xdr:rowOff>
    </xdr:to>
    <xdr:pic>
      <xdr:nvPicPr>
        <xdr:cNvPr id="1032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57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381000</xdr:colOff>
      <xdr:row>1</xdr:row>
      <xdr:rowOff>9525</xdr:rowOff>
    </xdr:to>
    <xdr:pic>
      <xdr:nvPicPr>
        <xdr:cNvPr id="103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67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476250</xdr:colOff>
      <xdr:row>1</xdr:row>
      <xdr:rowOff>9525</xdr:rowOff>
    </xdr:to>
    <xdr:pic>
      <xdr:nvPicPr>
        <xdr:cNvPr id="1034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876800" y="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10</xdr:col>
      <xdr:colOff>390525</xdr:colOff>
      <xdr:row>1</xdr:row>
      <xdr:rowOff>9525</xdr:rowOff>
    </xdr:to>
    <xdr:pic>
      <xdr:nvPicPr>
        <xdr:cNvPr id="1035" name="Picture 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486400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28575</xdr:colOff>
      <xdr:row>1</xdr:row>
      <xdr:rowOff>9525</xdr:rowOff>
    </xdr:to>
    <xdr:pic>
      <xdr:nvPicPr>
        <xdr:cNvPr id="1036" name="Picture 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28575</xdr:colOff>
      <xdr:row>47</xdr:row>
      <xdr:rowOff>9525</xdr:rowOff>
    </xdr:to>
    <xdr:pic>
      <xdr:nvPicPr>
        <xdr:cNvPr id="1037" name="Picture 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28575</xdr:colOff>
      <xdr:row>46</xdr:row>
      <xdr:rowOff>9525</xdr:rowOff>
    </xdr:to>
    <xdr:pic>
      <xdr:nvPicPr>
        <xdr:cNvPr id="1038" name="Picture 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8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28575</xdr:colOff>
      <xdr:row>47</xdr:row>
      <xdr:rowOff>9525</xdr:rowOff>
    </xdr:to>
    <xdr:pic>
      <xdr:nvPicPr>
        <xdr:cNvPr id="1039" name="Picture 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28575</xdr:colOff>
      <xdr:row>46</xdr:row>
      <xdr:rowOff>9525</xdr:rowOff>
    </xdr:to>
    <xdr:pic>
      <xdr:nvPicPr>
        <xdr:cNvPr id="1041" name="Picture 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8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28575</xdr:colOff>
      <xdr:row>9</xdr:row>
      <xdr:rowOff>9525</xdr:rowOff>
    </xdr:to>
    <xdr:pic>
      <xdr:nvPicPr>
        <xdr:cNvPr id="1042" name="Picture 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52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28575</xdr:colOff>
      <xdr:row>8</xdr:row>
      <xdr:rowOff>9525</xdr:rowOff>
    </xdr:to>
    <xdr:pic>
      <xdr:nvPicPr>
        <xdr:cNvPr id="1043" name="Picture 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14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28575</xdr:colOff>
      <xdr:row>9</xdr:row>
      <xdr:rowOff>9525</xdr:rowOff>
    </xdr:to>
    <xdr:pic>
      <xdr:nvPicPr>
        <xdr:cNvPr id="1044" name="Picture 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52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28575</xdr:colOff>
      <xdr:row>8</xdr:row>
      <xdr:rowOff>9525</xdr:rowOff>
    </xdr:to>
    <xdr:pic>
      <xdr:nvPicPr>
        <xdr:cNvPr id="1046" name="Picture 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14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28575</xdr:colOff>
      <xdr:row>15</xdr:row>
      <xdr:rowOff>9525</xdr:rowOff>
    </xdr:to>
    <xdr:pic>
      <xdr:nvPicPr>
        <xdr:cNvPr id="1047" name="Picture 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0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28575</xdr:colOff>
      <xdr:row>14</xdr:row>
      <xdr:rowOff>9525</xdr:rowOff>
    </xdr:to>
    <xdr:pic>
      <xdr:nvPicPr>
        <xdr:cNvPr id="1048" name="Picture 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9525</xdr:rowOff>
    </xdr:to>
    <xdr:pic>
      <xdr:nvPicPr>
        <xdr:cNvPr id="1049" name="Picture 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0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28575</xdr:colOff>
      <xdr:row>14</xdr:row>
      <xdr:rowOff>9525</xdr:rowOff>
    </xdr:to>
    <xdr:pic>
      <xdr:nvPicPr>
        <xdr:cNvPr id="1051" name="Picture 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28575</xdr:colOff>
      <xdr:row>3</xdr:row>
      <xdr:rowOff>9525</xdr:rowOff>
    </xdr:to>
    <xdr:pic>
      <xdr:nvPicPr>
        <xdr:cNvPr id="1052" name="Picture 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28575</xdr:colOff>
      <xdr:row>2</xdr:row>
      <xdr:rowOff>9525</xdr:rowOff>
    </xdr:to>
    <xdr:pic>
      <xdr:nvPicPr>
        <xdr:cNvPr id="1053" name="Picture 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28575</xdr:colOff>
      <xdr:row>2</xdr:row>
      <xdr:rowOff>9525</xdr:rowOff>
    </xdr:to>
    <xdr:pic>
      <xdr:nvPicPr>
        <xdr:cNvPr id="1054" name="Picture 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28575</xdr:colOff>
      <xdr:row>2</xdr:row>
      <xdr:rowOff>9525</xdr:rowOff>
    </xdr:to>
    <xdr:pic>
      <xdr:nvPicPr>
        <xdr:cNvPr id="1056" name="Picture 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057" name="Picture 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28575</xdr:colOff>
      <xdr:row>4</xdr:row>
      <xdr:rowOff>9525</xdr:rowOff>
    </xdr:to>
    <xdr:pic>
      <xdr:nvPicPr>
        <xdr:cNvPr id="1058" name="Picture 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059" name="Picture 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28575</xdr:colOff>
      <xdr:row>4</xdr:row>
      <xdr:rowOff>9525</xdr:rowOff>
    </xdr:to>
    <xdr:pic>
      <xdr:nvPicPr>
        <xdr:cNvPr id="1061" name="Picture 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28575</xdr:colOff>
      <xdr:row>7</xdr:row>
      <xdr:rowOff>9525</xdr:rowOff>
    </xdr:to>
    <xdr:pic>
      <xdr:nvPicPr>
        <xdr:cNvPr id="1062" name="Picture 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9525</xdr:rowOff>
    </xdr:to>
    <xdr:pic>
      <xdr:nvPicPr>
        <xdr:cNvPr id="1063" name="Picture 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9525</xdr:rowOff>
    </xdr:to>
    <xdr:pic>
      <xdr:nvPicPr>
        <xdr:cNvPr id="1064" name="Picture 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28575</xdr:colOff>
      <xdr:row>6</xdr:row>
      <xdr:rowOff>9525</xdr:rowOff>
    </xdr:to>
    <xdr:pic>
      <xdr:nvPicPr>
        <xdr:cNvPr id="1066" name="Picture 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28575</xdr:colOff>
      <xdr:row>11</xdr:row>
      <xdr:rowOff>9525</xdr:rowOff>
    </xdr:to>
    <xdr:pic>
      <xdr:nvPicPr>
        <xdr:cNvPr id="1067" name="Picture 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28575</xdr:colOff>
      <xdr:row>10</xdr:row>
      <xdr:rowOff>9525</xdr:rowOff>
    </xdr:to>
    <xdr:pic>
      <xdr:nvPicPr>
        <xdr:cNvPr id="1068" name="Picture 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28575</xdr:colOff>
      <xdr:row>10</xdr:row>
      <xdr:rowOff>9525</xdr:rowOff>
    </xdr:to>
    <xdr:pic>
      <xdr:nvPicPr>
        <xdr:cNvPr id="1069" name="Picture 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28575</xdr:colOff>
      <xdr:row>10</xdr:row>
      <xdr:rowOff>9525</xdr:rowOff>
    </xdr:to>
    <xdr:pic>
      <xdr:nvPicPr>
        <xdr:cNvPr id="1071" name="Picture 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28575</xdr:colOff>
      <xdr:row>13</xdr:row>
      <xdr:rowOff>9525</xdr:rowOff>
    </xdr:to>
    <xdr:pic>
      <xdr:nvPicPr>
        <xdr:cNvPr id="1072" name="Picture 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533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28575</xdr:colOff>
      <xdr:row>12</xdr:row>
      <xdr:rowOff>9525</xdr:rowOff>
    </xdr:to>
    <xdr:pic>
      <xdr:nvPicPr>
        <xdr:cNvPr id="1073" name="Picture 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51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28575</xdr:colOff>
      <xdr:row>13</xdr:row>
      <xdr:rowOff>9525</xdr:rowOff>
    </xdr:to>
    <xdr:pic>
      <xdr:nvPicPr>
        <xdr:cNvPr id="1074" name="Picture 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533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28575</xdr:colOff>
      <xdr:row>12</xdr:row>
      <xdr:rowOff>9525</xdr:rowOff>
    </xdr:to>
    <xdr:pic>
      <xdr:nvPicPr>
        <xdr:cNvPr id="1076" name="Picture 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51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28575</xdr:colOff>
      <xdr:row>17</xdr:row>
      <xdr:rowOff>9525</xdr:rowOff>
    </xdr:to>
    <xdr:pic>
      <xdr:nvPicPr>
        <xdr:cNvPr id="1077" name="Picture 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28575</xdr:colOff>
      <xdr:row>16</xdr:row>
      <xdr:rowOff>9525</xdr:rowOff>
    </xdr:to>
    <xdr:pic>
      <xdr:nvPicPr>
        <xdr:cNvPr id="1078" name="Picture 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57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9525</xdr:rowOff>
    </xdr:to>
    <xdr:pic>
      <xdr:nvPicPr>
        <xdr:cNvPr id="1079" name="Picture 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28575</xdr:colOff>
      <xdr:row>16</xdr:row>
      <xdr:rowOff>9525</xdr:rowOff>
    </xdr:to>
    <xdr:pic>
      <xdr:nvPicPr>
        <xdr:cNvPr id="1081" name="Picture 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57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28575</xdr:colOff>
      <xdr:row>35</xdr:row>
      <xdr:rowOff>9525</xdr:rowOff>
    </xdr:to>
    <xdr:pic>
      <xdr:nvPicPr>
        <xdr:cNvPr id="1082" name="Picture 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68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9525</xdr:rowOff>
    </xdr:to>
    <xdr:pic>
      <xdr:nvPicPr>
        <xdr:cNvPr id="1083" name="Picture 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666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9525</xdr:rowOff>
    </xdr:to>
    <xdr:pic>
      <xdr:nvPicPr>
        <xdr:cNvPr id="1084" name="Picture 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68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28575</xdr:colOff>
      <xdr:row>34</xdr:row>
      <xdr:rowOff>9525</xdr:rowOff>
    </xdr:to>
    <xdr:pic>
      <xdr:nvPicPr>
        <xdr:cNvPr id="1086" name="Picture 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666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28575</xdr:colOff>
      <xdr:row>33</xdr:row>
      <xdr:rowOff>9525</xdr:rowOff>
    </xdr:to>
    <xdr:pic>
      <xdr:nvPicPr>
        <xdr:cNvPr id="1087" name="Picture 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76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28575</xdr:colOff>
      <xdr:row>32</xdr:row>
      <xdr:rowOff>9525</xdr:rowOff>
    </xdr:to>
    <xdr:pic>
      <xdr:nvPicPr>
        <xdr:cNvPr id="1088" name="Picture 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72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9525</xdr:rowOff>
    </xdr:to>
    <xdr:pic>
      <xdr:nvPicPr>
        <xdr:cNvPr id="1089" name="Picture 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76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28575</xdr:colOff>
      <xdr:row>32</xdr:row>
      <xdr:rowOff>9525</xdr:rowOff>
    </xdr:to>
    <xdr:pic>
      <xdr:nvPicPr>
        <xdr:cNvPr id="1091" name="Picture 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72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28575</xdr:colOff>
      <xdr:row>31</xdr:row>
      <xdr:rowOff>9525</xdr:rowOff>
    </xdr:to>
    <xdr:pic>
      <xdr:nvPicPr>
        <xdr:cNvPr id="1092" name="Picture 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28575</xdr:colOff>
      <xdr:row>30</xdr:row>
      <xdr:rowOff>9525</xdr:rowOff>
    </xdr:to>
    <xdr:pic>
      <xdr:nvPicPr>
        <xdr:cNvPr id="1093" name="Picture 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800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28575</xdr:colOff>
      <xdr:row>31</xdr:row>
      <xdr:rowOff>9525</xdr:rowOff>
    </xdr:to>
    <xdr:pic>
      <xdr:nvPicPr>
        <xdr:cNvPr id="1094" name="Picture 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28575</xdr:colOff>
      <xdr:row>30</xdr:row>
      <xdr:rowOff>9525</xdr:rowOff>
    </xdr:to>
    <xdr:pic>
      <xdr:nvPicPr>
        <xdr:cNvPr id="1096" name="Picture 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800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28575</xdr:colOff>
      <xdr:row>49</xdr:row>
      <xdr:rowOff>9525</xdr:rowOff>
    </xdr:to>
    <xdr:pic>
      <xdr:nvPicPr>
        <xdr:cNvPr id="1097" name="Picture 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876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28575</xdr:colOff>
      <xdr:row>48</xdr:row>
      <xdr:rowOff>9525</xdr:rowOff>
    </xdr:to>
    <xdr:pic>
      <xdr:nvPicPr>
        <xdr:cNvPr id="1098" name="Picture 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838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28575</xdr:colOff>
      <xdr:row>48</xdr:row>
      <xdr:rowOff>9525</xdr:rowOff>
    </xdr:to>
    <xdr:pic>
      <xdr:nvPicPr>
        <xdr:cNvPr id="1099" name="Picture 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876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28575</xdr:colOff>
      <xdr:row>48</xdr:row>
      <xdr:rowOff>9525</xdr:rowOff>
    </xdr:to>
    <xdr:pic>
      <xdr:nvPicPr>
        <xdr:cNvPr id="1101" name="Picture 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838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28575</xdr:colOff>
      <xdr:row>25</xdr:row>
      <xdr:rowOff>9525</xdr:rowOff>
    </xdr:to>
    <xdr:pic>
      <xdr:nvPicPr>
        <xdr:cNvPr id="110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93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28575</xdr:colOff>
      <xdr:row>24</xdr:row>
      <xdr:rowOff>9525</xdr:rowOff>
    </xdr:to>
    <xdr:pic>
      <xdr:nvPicPr>
        <xdr:cNvPr id="1103" name="Picture 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91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28575</xdr:colOff>
      <xdr:row>25</xdr:row>
      <xdr:rowOff>9525</xdr:rowOff>
    </xdr:to>
    <xdr:pic>
      <xdr:nvPicPr>
        <xdr:cNvPr id="1104" name="Picture 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93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28575</xdr:colOff>
      <xdr:row>24</xdr:row>
      <xdr:rowOff>9525</xdr:rowOff>
    </xdr:to>
    <xdr:pic>
      <xdr:nvPicPr>
        <xdr:cNvPr id="1106" name="Picture 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91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28575</xdr:colOff>
      <xdr:row>19</xdr:row>
      <xdr:rowOff>9525</xdr:rowOff>
    </xdr:to>
    <xdr:pic>
      <xdr:nvPicPr>
        <xdr:cNvPr id="1107" name="Picture 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009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28575</xdr:colOff>
      <xdr:row>18</xdr:row>
      <xdr:rowOff>9525</xdr:rowOff>
    </xdr:to>
    <xdr:pic>
      <xdr:nvPicPr>
        <xdr:cNvPr id="1108" name="Picture 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971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28575</xdr:colOff>
      <xdr:row>19</xdr:row>
      <xdr:rowOff>9525</xdr:rowOff>
    </xdr:to>
    <xdr:pic>
      <xdr:nvPicPr>
        <xdr:cNvPr id="1109" name="Picture 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009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28575</xdr:colOff>
      <xdr:row>18</xdr:row>
      <xdr:rowOff>9525</xdr:rowOff>
    </xdr:to>
    <xdr:pic>
      <xdr:nvPicPr>
        <xdr:cNvPr id="1111" name="Picture 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971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28575</xdr:colOff>
      <xdr:row>27</xdr:row>
      <xdr:rowOff>9525</xdr:rowOff>
    </xdr:to>
    <xdr:pic>
      <xdr:nvPicPr>
        <xdr:cNvPr id="1112" name="Picture 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066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28575</xdr:colOff>
      <xdr:row>26</xdr:row>
      <xdr:rowOff>9525</xdr:rowOff>
    </xdr:to>
    <xdr:pic>
      <xdr:nvPicPr>
        <xdr:cNvPr id="1113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047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28575</xdr:colOff>
      <xdr:row>26</xdr:row>
      <xdr:rowOff>9525</xdr:rowOff>
    </xdr:to>
    <xdr:pic>
      <xdr:nvPicPr>
        <xdr:cNvPr id="1114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066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28575</xdr:colOff>
      <xdr:row>26</xdr:row>
      <xdr:rowOff>9525</xdr:rowOff>
    </xdr:to>
    <xdr:pic>
      <xdr:nvPicPr>
        <xdr:cNvPr id="1116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047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pic>
      <xdr:nvPicPr>
        <xdr:cNvPr id="1117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123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28575</xdr:colOff>
      <xdr:row>20</xdr:row>
      <xdr:rowOff>9525</xdr:rowOff>
    </xdr:to>
    <xdr:pic>
      <xdr:nvPicPr>
        <xdr:cNvPr id="1118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104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28575</xdr:colOff>
      <xdr:row>21</xdr:row>
      <xdr:rowOff>9525</xdr:rowOff>
    </xdr:to>
    <xdr:pic>
      <xdr:nvPicPr>
        <xdr:cNvPr id="1119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123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28575</xdr:colOff>
      <xdr:row>20</xdr:row>
      <xdr:rowOff>9525</xdr:rowOff>
    </xdr:to>
    <xdr:pic>
      <xdr:nvPicPr>
        <xdr:cNvPr id="1121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104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28575</xdr:colOff>
      <xdr:row>29</xdr:row>
      <xdr:rowOff>9525</xdr:rowOff>
    </xdr:to>
    <xdr:pic>
      <xdr:nvPicPr>
        <xdr:cNvPr id="1122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200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28575</xdr:colOff>
      <xdr:row>28</xdr:row>
      <xdr:rowOff>9525</xdr:rowOff>
    </xdr:to>
    <xdr:pic>
      <xdr:nvPicPr>
        <xdr:cNvPr id="1123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162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28575</xdr:colOff>
      <xdr:row>28</xdr:row>
      <xdr:rowOff>9525</xdr:rowOff>
    </xdr:to>
    <xdr:pic>
      <xdr:nvPicPr>
        <xdr:cNvPr id="1124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200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28575</xdr:colOff>
      <xdr:row>28</xdr:row>
      <xdr:rowOff>9525</xdr:rowOff>
    </xdr:to>
    <xdr:pic>
      <xdr:nvPicPr>
        <xdr:cNvPr id="1126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162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28575</xdr:colOff>
      <xdr:row>39</xdr:row>
      <xdr:rowOff>9525</xdr:rowOff>
    </xdr:to>
    <xdr:pic>
      <xdr:nvPicPr>
        <xdr:cNvPr id="1127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295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28575</xdr:colOff>
      <xdr:row>38</xdr:row>
      <xdr:rowOff>9525</xdr:rowOff>
    </xdr:to>
    <xdr:pic>
      <xdr:nvPicPr>
        <xdr:cNvPr id="1128" name="Picture 1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28575</xdr:colOff>
      <xdr:row>39</xdr:row>
      <xdr:rowOff>9525</xdr:rowOff>
    </xdr:to>
    <xdr:pic>
      <xdr:nvPicPr>
        <xdr:cNvPr id="1129" name="Picture 1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295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28575</xdr:colOff>
      <xdr:row>38</xdr:row>
      <xdr:rowOff>9525</xdr:rowOff>
    </xdr:to>
    <xdr:pic>
      <xdr:nvPicPr>
        <xdr:cNvPr id="1131" name="Picture 1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28575</xdr:colOff>
      <xdr:row>37</xdr:row>
      <xdr:rowOff>9525</xdr:rowOff>
    </xdr:to>
    <xdr:pic>
      <xdr:nvPicPr>
        <xdr:cNvPr id="1132" name="Picture 1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9525</xdr:rowOff>
    </xdr:to>
    <xdr:pic>
      <xdr:nvPicPr>
        <xdr:cNvPr id="1133" name="Picture 1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333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</xdr:colOff>
      <xdr:row>36</xdr:row>
      <xdr:rowOff>9525</xdr:rowOff>
    </xdr:to>
    <xdr:pic>
      <xdr:nvPicPr>
        <xdr:cNvPr id="1134" name="Picture 1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28575</xdr:colOff>
      <xdr:row>36</xdr:row>
      <xdr:rowOff>9525</xdr:rowOff>
    </xdr:to>
    <xdr:pic>
      <xdr:nvPicPr>
        <xdr:cNvPr id="1136" name="Picture 1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333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28575</xdr:colOff>
      <xdr:row>55</xdr:row>
      <xdr:rowOff>9525</xdr:rowOff>
    </xdr:to>
    <xdr:pic>
      <xdr:nvPicPr>
        <xdr:cNvPr id="1137" name="Picture 1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409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28575</xdr:colOff>
      <xdr:row>54</xdr:row>
      <xdr:rowOff>9525</xdr:rowOff>
    </xdr:to>
    <xdr:pic>
      <xdr:nvPicPr>
        <xdr:cNvPr id="1138" name="Picture 1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390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28575</xdr:colOff>
      <xdr:row>55</xdr:row>
      <xdr:rowOff>9525</xdr:rowOff>
    </xdr:to>
    <xdr:pic>
      <xdr:nvPicPr>
        <xdr:cNvPr id="1139" name="Picture 1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409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28575</xdr:colOff>
      <xdr:row>54</xdr:row>
      <xdr:rowOff>9525</xdr:rowOff>
    </xdr:to>
    <xdr:pic>
      <xdr:nvPicPr>
        <xdr:cNvPr id="1141" name="Picture 1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390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28575</xdr:colOff>
      <xdr:row>23</xdr:row>
      <xdr:rowOff>9525</xdr:rowOff>
    </xdr:to>
    <xdr:pic>
      <xdr:nvPicPr>
        <xdr:cNvPr id="1142" name="Picture 1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485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28575</xdr:colOff>
      <xdr:row>22</xdr:row>
      <xdr:rowOff>9525</xdr:rowOff>
    </xdr:to>
    <xdr:pic>
      <xdr:nvPicPr>
        <xdr:cNvPr id="1143" name="Picture 1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28575</xdr:colOff>
      <xdr:row>23</xdr:row>
      <xdr:rowOff>9525</xdr:rowOff>
    </xdr:to>
    <xdr:pic>
      <xdr:nvPicPr>
        <xdr:cNvPr id="1144" name="Picture 1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485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28575</xdr:colOff>
      <xdr:row>22</xdr:row>
      <xdr:rowOff>9525</xdr:rowOff>
    </xdr:to>
    <xdr:pic>
      <xdr:nvPicPr>
        <xdr:cNvPr id="1146" name="Picture 1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28575</xdr:colOff>
      <xdr:row>41</xdr:row>
      <xdr:rowOff>9525</xdr:rowOff>
    </xdr:to>
    <xdr:pic>
      <xdr:nvPicPr>
        <xdr:cNvPr id="1147" name="Picture 1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543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28575</xdr:colOff>
      <xdr:row>40</xdr:row>
      <xdr:rowOff>9525</xdr:rowOff>
    </xdr:to>
    <xdr:pic>
      <xdr:nvPicPr>
        <xdr:cNvPr id="1148" name="Picture 1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504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28575</xdr:colOff>
      <xdr:row>41</xdr:row>
      <xdr:rowOff>9525</xdr:rowOff>
    </xdr:to>
    <xdr:pic>
      <xdr:nvPicPr>
        <xdr:cNvPr id="1149" name="Picture 1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543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28575</xdr:colOff>
      <xdr:row>40</xdr:row>
      <xdr:rowOff>9525</xdr:rowOff>
    </xdr:to>
    <xdr:pic>
      <xdr:nvPicPr>
        <xdr:cNvPr id="1151" name="Picture 1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504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28575</xdr:colOff>
      <xdr:row>61</xdr:row>
      <xdr:rowOff>9525</xdr:rowOff>
    </xdr:to>
    <xdr:pic>
      <xdr:nvPicPr>
        <xdr:cNvPr id="1152" name="Picture 1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619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28575</xdr:colOff>
      <xdr:row>60</xdr:row>
      <xdr:rowOff>9525</xdr:rowOff>
    </xdr:to>
    <xdr:pic>
      <xdr:nvPicPr>
        <xdr:cNvPr id="1153" name="Picture 1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600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28575</xdr:colOff>
      <xdr:row>60</xdr:row>
      <xdr:rowOff>9525</xdr:rowOff>
    </xdr:to>
    <xdr:pic>
      <xdr:nvPicPr>
        <xdr:cNvPr id="1154" name="Picture 1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619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28575</xdr:colOff>
      <xdr:row>60</xdr:row>
      <xdr:rowOff>9525</xdr:rowOff>
    </xdr:to>
    <xdr:pic>
      <xdr:nvPicPr>
        <xdr:cNvPr id="1156" name="Picture 1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600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28575</xdr:colOff>
      <xdr:row>51</xdr:row>
      <xdr:rowOff>9525</xdr:rowOff>
    </xdr:to>
    <xdr:pic>
      <xdr:nvPicPr>
        <xdr:cNvPr id="1157" name="Picture 1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28575</xdr:colOff>
      <xdr:row>50</xdr:row>
      <xdr:rowOff>9525</xdr:rowOff>
    </xdr:to>
    <xdr:pic>
      <xdr:nvPicPr>
        <xdr:cNvPr id="1158" name="Picture 1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657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28575</xdr:colOff>
      <xdr:row>51</xdr:row>
      <xdr:rowOff>9525</xdr:rowOff>
    </xdr:to>
    <xdr:pic>
      <xdr:nvPicPr>
        <xdr:cNvPr id="1159" name="Picture 1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28575</xdr:colOff>
      <xdr:row>50</xdr:row>
      <xdr:rowOff>9525</xdr:rowOff>
    </xdr:to>
    <xdr:pic>
      <xdr:nvPicPr>
        <xdr:cNvPr id="1161" name="Picture 1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657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28575</xdr:colOff>
      <xdr:row>57</xdr:row>
      <xdr:rowOff>9525</xdr:rowOff>
    </xdr:to>
    <xdr:pic>
      <xdr:nvPicPr>
        <xdr:cNvPr id="1162" name="Picture 1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28575</xdr:colOff>
      <xdr:row>56</xdr:row>
      <xdr:rowOff>9525</xdr:rowOff>
    </xdr:to>
    <xdr:pic>
      <xdr:nvPicPr>
        <xdr:cNvPr id="1163" name="Picture 1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28575</xdr:colOff>
      <xdr:row>57</xdr:row>
      <xdr:rowOff>9525</xdr:rowOff>
    </xdr:to>
    <xdr:pic>
      <xdr:nvPicPr>
        <xdr:cNvPr id="1164" name="Picture 1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28575</xdr:colOff>
      <xdr:row>56</xdr:row>
      <xdr:rowOff>9525</xdr:rowOff>
    </xdr:to>
    <xdr:pic>
      <xdr:nvPicPr>
        <xdr:cNvPr id="1166" name="Picture 1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28575</xdr:colOff>
      <xdr:row>53</xdr:row>
      <xdr:rowOff>9525</xdr:rowOff>
    </xdr:to>
    <xdr:pic>
      <xdr:nvPicPr>
        <xdr:cNvPr id="1167" name="Picture 1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828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28575</xdr:colOff>
      <xdr:row>52</xdr:row>
      <xdr:rowOff>9525</xdr:rowOff>
    </xdr:to>
    <xdr:pic>
      <xdr:nvPicPr>
        <xdr:cNvPr id="1168" name="Picture 1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28575</xdr:colOff>
      <xdr:row>53</xdr:row>
      <xdr:rowOff>9525</xdr:rowOff>
    </xdr:to>
    <xdr:pic>
      <xdr:nvPicPr>
        <xdr:cNvPr id="1169" name="Picture 1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828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28575</xdr:colOff>
      <xdr:row>52</xdr:row>
      <xdr:rowOff>9525</xdr:rowOff>
    </xdr:to>
    <xdr:pic>
      <xdr:nvPicPr>
        <xdr:cNvPr id="1171" name="Picture 1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28575</xdr:colOff>
      <xdr:row>59</xdr:row>
      <xdr:rowOff>9525</xdr:rowOff>
    </xdr:to>
    <xdr:pic>
      <xdr:nvPicPr>
        <xdr:cNvPr id="1172" name="Picture 1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885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28575</xdr:colOff>
      <xdr:row>58</xdr:row>
      <xdr:rowOff>9525</xdr:rowOff>
    </xdr:to>
    <xdr:pic>
      <xdr:nvPicPr>
        <xdr:cNvPr id="1173" name="Picture 1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58</xdr:row>
      <xdr:rowOff>0</xdr:rowOff>
    </xdr:from>
    <xdr:to>
      <xdr:col>2</xdr:col>
      <xdr:colOff>66675</xdr:colOff>
      <xdr:row>58</xdr:row>
      <xdr:rowOff>9525</xdr:rowOff>
    </xdr:to>
    <xdr:pic>
      <xdr:nvPicPr>
        <xdr:cNvPr id="1174" name="Picture 1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28575</xdr:colOff>
      <xdr:row>58</xdr:row>
      <xdr:rowOff>9525</xdr:rowOff>
    </xdr:to>
    <xdr:pic>
      <xdr:nvPicPr>
        <xdr:cNvPr id="1176" name="Picture 1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28575</xdr:colOff>
      <xdr:row>63</xdr:row>
      <xdr:rowOff>9525</xdr:rowOff>
    </xdr:to>
    <xdr:pic>
      <xdr:nvPicPr>
        <xdr:cNvPr id="1177" name="Picture 1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924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28575</xdr:colOff>
      <xdr:row>62</xdr:row>
      <xdr:rowOff>9525</xdr:rowOff>
    </xdr:to>
    <xdr:pic>
      <xdr:nvPicPr>
        <xdr:cNvPr id="1178" name="Picture 1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905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28575</xdr:colOff>
      <xdr:row>63</xdr:row>
      <xdr:rowOff>9525</xdr:rowOff>
    </xdr:to>
    <xdr:pic>
      <xdr:nvPicPr>
        <xdr:cNvPr id="1179" name="Picture 1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924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28575</xdr:colOff>
      <xdr:row>62</xdr:row>
      <xdr:rowOff>9525</xdr:rowOff>
    </xdr:to>
    <xdr:pic>
      <xdr:nvPicPr>
        <xdr:cNvPr id="1181" name="Picture 1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905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28575</xdr:colOff>
      <xdr:row>67</xdr:row>
      <xdr:rowOff>9525</xdr:rowOff>
    </xdr:to>
    <xdr:pic>
      <xdr:nvPicPr>
        <xdr:cNvPr id="1182" name="Picture 1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981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28575</xdr:colOff>
      <xdr:row>66</xdr:row>
      <xdr:rowOff>9525</xdr:rowOff>
    </xdr:to>
    <xdr:pic>
      <xdr:nvPicPr>
        <xdr:cNvPr id="1183" name="Picture 1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943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28575</xdr:colOff>
      <xdr:row>66</xdr:row>
      <xdr:rowOff>9525</xdr:rowOff>
    </xdr:to>
    <xdr:pic>
      <xdr:nvPicPr>
        <xdr:cNvPr id="1184" name="Picture 1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981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28575</xdr:colOff>
      <xdr:row>66</xdr:row>
      <xdr:rowOff>9525</xdr:rowOff>
    </xdr:to>
    <xdr:pic>
      <xdr:nvPicPr>
        <xdr:cNvPr id="1186" name="Picture 1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1943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28575</xdr:colOff>
      <xdr:row>65</xdr:row>
      <xdr:rowOff>9525</xdr:rowOff>
    </xdr:to>
    <xdr:pic>
      <xdr:nvPicPr>
        <xdr:cNvPr id="1187" name="Picture 1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28575</xdr:colOff>
      <xdr:row>64</xdr:row>
      <xdr:rowOff>9525</xdr:rowOff>
    </xdr:to>
    <xdr:pic>
      <xdr:nvPicPr>
        <xdr:cNvPr id="1188" name="Picture 1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019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28575</xdr:colOff>
      <xdr:row>64</xdr:row>
      <xdr:rowOff>9525</xdr:rowOff>
    </xdr:to>
    <xdr:pic>
      <xdr:nvPicPr>
        <xdr:cNvPr id="1189" name="Picture 1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28575</xdr:colOff>
      <xdr:row>64</xdr:row>
      <xdr:rowOff>9525</xdr:rowOff>
    </xdr:to>
    <xdr:pic>
      <xdr:nvPicPr>
        <xdr:cNvPr id="1191" name="Picture 1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019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28575</xdr:colOff>
      <xdr:row>43</xdr:row>
      <xdr:rowOff>9525</xdr:rowOff>
    </xdr:to>
    <xdr:pic>
      <xdr:nvPicPr>
        <xdr:cNvPr id="1192" name="Picture 1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28575</xdr:colOff>
      <xdr:row>42</xdr:row>
      <xdr:rowOff>9525</xdr:rowOff>
    </xdr:to>
    <xdr:pic>
      <xdr:nvPicPr>
        <xdr:cNvPr id="1193" name="Picture 1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095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28575</xdr:colOff>
      <xdr:row>42</xdr:row>
      <xdr:rowOff>9525</xdr:rowOff>
    </xdr:to>
    <xdr:pic>
      <xdr:nvPicPr>
        <xdr:cNvPr id="1194" name="Picture 1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28575</xdr:colOff>
      <xdr:row>42</xdr:row>
      <xdr:rowOff>9525</xdr:rowOff>
    </xdr:to>
    <xdr:pic>
      <xdr:nvPicPr>
        <xdr:cNvPr id="1196" name="Picture 1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095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28575</xdr:colOff>
      <xdr:row>69</xdr:row>
      <xdr:rowOff>9525</xdr:rowOff>
    </xdr:to>
    <xdr:pic>
      <xdr:nvPicPr>
        <xdr:cNvPr id="1197" name="Picture 1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28575</xdr:colOff>
      <xdr:row>68</xdr:row>
      <xdr:rowOff>9525</xdr:rowOff>
    </xdr:to>
    <xdr:pic>
      <xdr:nvPicPr>
        <xdr:cNvPr id="1198" name="Picture 1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171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28575</xdr:colOff>
      <xdr:row>69</xdr:row>
      <xdr:rowOff>9525</xdr:rowOff>
    </xdr:to>
    <xdr:pic>
      <xdr:nvPicPr>
        <xdr:cNvPr id="1199" name="Picture 1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28575</xdr:colOff>
      <xdr:row>68</xdr:row>
      <xdr:rowOff>9525</xdr:rowOff>
    </xdr:to>
    <xdr:pic>
      <xdr:nvPicPr>
        <xdr:cNvPr id="1201" name="Picture 1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171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28575</xdr:colOff>
      <xdr:row>73</xdr:row>
      <xdr:rowOff>9525</xdr:rowOff>
    </xdr:to>
    <xdr:pic>
      <xdr:nvPicPr>
        <xdr:cNvPr id="1202" name="Picture 1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28575</xdr:colOff>
      <xdr:row>72</xdr:row>
      <xdr:rowOff>9525</xdr:rowOff>
    </xdr:to>
    <xdr:pic>
      <xdr:nvPicPr>
        <xdr:cNvPr id="1203" name="Picture 1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228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28575</xdr:colOff>
      <xdr:row>73</xdr:row>
      <xdr:rowOff>9525</xdr:rowOff>
    </xdr:to>
    <xdr:pic>
      <xdr:nvPicPr>
        <xdr:cNvPr id="1204" name="Picture 1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28575</xdr:colOff>
      <xdr:row>72</xdr:row>
      <xdr:rowOff>9525</xdr:rowOff>
    </xdr:to>
    <xdr:pic>
      <xdr:nvPicPr>
        <xdr:cNvPr id="1206" name="Picture 1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228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28575</xdr:colOff>
      <xdr:row>71</xdr:row>
      <xdr:rowOff>9525</xdr:rowOff>
    </xdr:to>
    <xdr:pic>
      <xdr:nvPicPr>
        <xdr:cNvPr id="1207" name="Picture 1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343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28575</xdr:colOff>
      <xdr:row>70</xdr:row>
      <xdr:rowOff>9525</xdr:rowOff>
    </xdr:to>
    <xdr:pic>
      <xdr:nvPicPr>
        <xdr:cNvPr id="1208" name="Picture 1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305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28575</xdr:colOff>
      <xdr:row>71</xdr:row>
      <xdr:rowOff>9525</xdr:rowOff>
    </xdr:to>
    <xdr:pic>
      <xdr:nvPicPr>
        <xdr:cNvPr id="1209" name="Picture 1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343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28575</xdr:colOff>
      <xdr:row>70</xdr:row>
      <xdr:rowOff>9525</xdr:rowOff>
    </xdr:to>
    <xdr:pic>
      <xdr:nvPicPr>
        <xdr:cNvPr id="1211" name="Picture 1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305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28575</xdr:colOff>
      <xdr:row>75</xdr:row>
      <xdr:rowOff>9525</xdr:rowOff>
    </xdr:to>
    <xdr:pic>
      <xdr:nvPicPr>
        <xdr:cNvPr id="1212" name="Picture 1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419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28575</xdr:colOff>
      <xdr:row>74</xdr:row>
      <xdr:rowOff>9525</xdr:rowOff>
    </xdr:to>
    <xdr:pic>
      <xdr:nvPicPr>
        <xdr:cNvPr id="1213" name="Picture 1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381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28575</xdr:colOff>
      <xdr:row>74</xdr:row>
      <xdr:rowOff>9525</xdr:rowOff>
    </xdr:to>
    <xdr:pic>
      <xdr:nvPicPr>
        <xdr:cNvPr id="1214" name="Picture 1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419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28575</xdr:colOff>
      <xdr:row>74</xdr:row>
      <xdr:rowOff>9525</xdr:rowOff>
    </xdr:to>
    <xdr:pic>
      <xdr:nvPicPr>
        <xdr:cNvPr id="1216" name="Picture 1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381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28575</xdr:colOff>
      <xdr:row>77</xdr:row>
      <xdr:rowOff>9525</xdr:rowOff>
    </xdr:to>
    <xdr:pic>
      <xdr:nvPicPr>
        <xdr:cNvPr id="1217" name="Picture 1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476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28575</xdr:colOff>
      <xdr:row>76</xdr:row>
      <xdr:rowOff>9525</xdr:rowOff>
    </xdr:to>
    <xdr:pic>
      <xdr:nvPicPr>
        <xdr:cNvPr id="1218" name="Picture 1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457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28575</xdr:colOff>
      <xdr:row>76</xdr:row>
      <xdr:rowOff>9525</xdr:rowOff>
    </xdr:to>
    <xdr:pic>
      <xdr:nvPicPr>
        <xdr:cNvPr id="1219" name="Picture 1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476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28575</xdr:colOff>
      <xdr:row>76</xdr:row>
      <xdr:rowOff>9525</xdr:rowOff>
    </xdr:to>
    <xdr:pic>
      <xdr:nvPicPr>
        <xdr:cNvPr id="1221" name="Picture 1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457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28575</xdr:colOff>
      <xdr:row>79</xdr:row>
      <xdr:rowOff>9525</xdr:rowOff>
    </xdr:to>
    <xdr:pic>
      <xdr:nvPicPr>
        <xdr:cNvPr id="1222" name="Picture 1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28575</xdr:colOff>
      <xdr:row>78</xdr:row>
      <xdr:rowOff>9525</xdr:rowOff>
    </xdr:to>
    <xdr:pic>
      <xdr:nvPicPr>
        <xdr:cNvPr id="1223" name="Picture 1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514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28575</xdr:colOff>
      <xdr:row>78</xdr:row>
      <xdr:rowOff>9525</xdr:rowOff>
    </xdr:to>
    <xdr:pic>
      <xdr:nvPicPr>
        <xdr:cNvPr id="1224" name="Picture 2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28575</xdr:colOff>
      <xdr:row>78</xdr:row>
      <xdr:rowOff>9525</xdr:rowOff>
    </xdr:to>
    <xdr:pic>
      <xdr:nvPicPr>
        <xdr:cNvPr id="1226" name="Picture 2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514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28575</xdr:colOff>
      <xdr:row>99</xdr:row>
      <xdr:rowOff>9525</xdr:rowOff>
    </xdr:to>
    <xdr:pic>
      <xdr:nvPicPr>
        <xdr:cNvPr id="1227" name="Picture 2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28575</xdr:colOff>
      <xdr:row>98</xdr:row>
      <xdr:rowOff>9525</xdr:rowOff>
    </xdr:to>
    <xdr:pic>
      <xdr:nvPicPr>
        <xdr:cNvPr id="1228" name="Picture 2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590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28575</xdr:colOff>
      <xdr:row>98</xdr:row>
      <xdr:rowOff>9525</xdr:rowOff>
    </xdr:to>
    <xdr:pic>
      <xdr:nvPicPr>
        <xdr:cNvPr id="1229" name="Picture 2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98</xdr:row>
      <xdr:rowOff>0</xdr:rowOff>
    </xdr:from>
    <xdr:to>
      <xdr:col>9</xdr:col>
      <xdr:colOff>28575</xdr:colOff>
      <xdr:row>98</xdr:row>
      <xdr:rowOff>9525</xdr:rowOff>
    </xdr:to>
    <xdr:pic>
      <xdr:nvPicPr>
        <xdr:cNvPr id="1231" name="Picture 2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590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28575</xdr:colOff>
      <xdr:row>97</xdr:row>
      <xdr:rowOff>9525</xdr:rowOff>
    </xdr:to>
    <xdr:pic>
      <xdr:nvPicPr>
        <xdr:cNvPr id="1232" name="Picture 2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28575</xdr:colOff>
      <xdr:row>96</xdr:row>
      <xdr:rowOff>9525</xdr:rowOff>
    </xdr:to>
    <xdr:pic>
      <xdr:nvPicPr>
        <xdr:cNvPr id="1233" name="Picture 2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647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28575</xdr:colOff>
      <xdr:row>96</xdr:row>
      <xdr:rowOff>9525</xdr:rowOff>
    </xdr:to>
    <xdr:pic>
      <xdr:nvPicPr>
        <xdr:cNvPr id="1234" name="Picture 2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28575</xdr:colOff>
      <xdr:row>96</xdr:row>
      <xdr:rowOff>9525</xdr:rowOff>
    </xdr:to>
    <xdr:pic>
      <xdr:nvPicPr>
        <xdr:cNvPr id="1236" name="Picture 2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647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28575</xdr:colOff>
      <xdr:row>81</xdr:row>
      <xdr:rowOff>9525</xdr:rowOff>
    </xdr:to>
    <xdr:pic>
      <xdr:nvPicPr>
        <xdr:cNvPr id="1237" name="Picture 2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28575</xdr:colOff>
      <xdr:row>80</xdr:row>
      <xdr:rowOff>9525</xdr:rowOff>
    </xdr:to>
    <xdr:pic>
      <xdr:nvPicPr>
        <xdr:cNvPr id="1238" name="Picture 2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724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28575</xdr:colOff>
      <xdr:row>80</xdr:row>
      <xdr:rowOff>9525</xdr:rowOff>
    </xdr:to>
    <xdr:pic>
      <xdr:nvPicPr>
        <xdr:cNvPr id="1239" name="Picture 2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28575</xdr:colOff>
      <xdr:row>80</xdr:row>
      <xdr:rowOff>9525</xdr:rowOff>
    </xdr:to>
    <xdr:pic>
      <xdr:nvPicPr>
        <xdr:cNvPr id="1241" name="Picture 2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724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28575</xdr:colOff>
      <xdr:row>85</xdr:row>
      <xdr:rowOff>9525</xdr:rowOff>
    </xdr:to>
    <xdr:pic>
      <xdr:nvPicPr>
        <xdr:cNvPr id="1242" name="Picture 2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838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28575</xdr:colOff>
      <xdr:row>84</xdr:row>
      <xdr:rowOff>9525</xdr:rowOff>
    </xdr:to>
    <xdr:pic>
      <xdr:nvPicPr>
        <xdr:cNvPr id="1243" name="Picture 2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28575</xdr:colOff>
      <xdr:row>85</xdr:row>
      <xdr:rowOff>9525</xdr:rowOff>
    </xdr:to>
    <xdr:pic>
      <xdr:nvPicPr>
        <xdr:cNvPr id="1244" name="Picture 2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838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28575</xdr:colOff>
      <xdr:row>84</xdr:row>
      <xdr:rowOff>9525</xdr:rowOff>
    </xdr:to>
    <xdr:pic>
      <xdr:nvPicPr>
        <xdr:cNvPr id="1246" name="Picture 2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28575</xdr:colOff>
      <xdr:row>127</xdr:row>
      <xdr:rowOff>9525</xdr:rowOff>
    </xdr:to>
    <xdr:pic>
      <xdr:nvPicPr>
        <xdr:cNvPr id="1247" name="Picture 2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895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28575</xdr:colOff>
      <xdr:row>126</xdr:row>
      <xdr:rowOff>9525</xdr:rowOff>
    </xdr:to>
    <xdr:pic>
      <xdr:nvPicPr>
        <xdr:cNvPr id="1248" name="Picture 2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876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126</xdr:row>
      <xdr:rowOff>0</xdr:rowOff>
    </xdr:from>
    <xdr:to>
      <xdr:col>2</xdr:col>
      <xdr:colOff>66675</xdr:colOff>
      <xdr:row>126</xdr:row>
      <xdr:rowOff>9525</xdr:rowOff>
    </xdr:to>
    <xdr:pic>
      <xdr:nvPicPr>
        <xdr:cNvPr id="1249" name="Picture 2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2876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126</xdr:row>
      <xdr:rowOff>0</xdr:rowOff>
    </xdr:from>
    <xdr:to>
      <xdr:col>9</xdr:col>
      <xdr:colOff>28575</xdr:colOff>
      <xdr:row>126</xdr:row>
      <xdr:rowOff>9525</xdr:rowOff>
    </xdr:to>
    <xdr:pic>
      <xdr:nvPicPr>
        <xdr:cNvPr id="1251" name="Picture 2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876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28575</xdr:colOff>
      <xdr:row>45</xdr:row>
      <xdr:rowOff>9525</xdr:rowOff>
    </xdr:to>
    <xdr:pic>
      <xdr:nvPicPr>
        <xdr:cNvPr id="1252" name="Picture 2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952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28575</xdr:colOff>
      <xdr:row>44</xdr:row>
      <xdr:rowOff>9525</xdr:rowOff>
    </xdr:to>
    <xdr:pic>
      <xdr:nvPicPr>
        <xdr:cNvPr id="1253" name="Picture 2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914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28575</xdr:colOff>
      <xdr:row>44</xdr:row>
      <xdr:rowOff>9525</xdr:rowOff>
    </xdr:to>
    <xdr:pic>
      <xdr:nvPicPr>
        <xdr:cNvPr id="1254" name="Picture 2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952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28575</xdr:colOff>
      <xdr:row>44</xdr:row>
      <xdr:rowOff>9525</xdr:rowOff>
    </xdr:to>
    <xdr:pic>
      <xdr:nvPicPr>
        <xdr:cNvPr id="1256" name="Picture 2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914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28575</xdr:colOff>
      <xdr:row>95</xdr:row>
      <xdr:rowOff>9525</xdr:rowOff>
    </xdr:to>
    <xdr:pic>
      <xdr:nvPicPr>
        <xdr:cNvPr id="1257" name="Picture 2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028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28575</xdr:colOff>
      <xdr:row>94</xdr:row>
      <xdr:rowOff>9525</xdr:rowOff>
    </xdr:to>
    <xdr:pic>
      <xdr:nvPicPr>
        <xdr:cNvPr id="1258" name="Picture 2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990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28575</xdr:colOff>
      <xdr:row>94</xdr:row>
      <xdr:rowOff>9525</xdr:rowOff>
    </xdr:to>
    <xdr:pic>
      <xdr:nvPicPr>
        <xdr:cNvPr id="1259" name="Picture 2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028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28575</xdr:colOff>
      <xdr:row>94</xdr:row>
      <xdr:rowOff>9525</xdr:rowOff>
    </xdr:to>
    <xdr:pic>
      <xdr:nvPicPr>
        <xdr:cNvPr id="1261" name="Picture 2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2990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28575</xdr:colOff>
      <xdr:row>105</xdr:row>
      <xdr:rowOff>9525</xdr:rowOff>
    </xdr:to>
    <xdr:pic>
      <xdr:nvPicPr>
        <xdr:cNvPr id="1262" name="Picture 2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086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28575</xdr:colOff>
      <xdr:row>104</xdr:row>
      <xdr:rowOff>9525</xdr:rowOff>
    </xdr:to>
    <xdr:pic>
      <xdr:nvPicPr>
        <xdr:cNvPr id="1263" name="Picture 2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067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28575</xdr:colOff>
      <xdr:row>105</xdr:row>
      <xdr:rowOff>9525</xdr:rowOff>
    </xdr:to>
    <xdr:pic>
      <xdr:nvPicPr>
        <xdr:cNvPr id="1264" name="Picture 2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086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28575</xdr:colOff>
      <xdr:row>104</xdr:row>
      <xdr:rowOff>9525</xdr:rowOff>
    </xdr:to>
    <xdr:pic>
      <xdr:nvPicPr>
        <xdr:cNvPr id="1266" name="Picture 2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067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28575</xdr:colOff>
      <xdr:row>87</xdr:row>
      <xdr:rowOff>9525</xdr:rowOff>
    </xdr:to>
    <xdr:pic>
      <xdr:nvPicPr>
        <xdr:cNvPr id="1267" name="Picture 2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162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28575</xdr:colOff>
      <xdr:row>86</xdr:row>
      <xdr:rowOff>9525</xdr:rowOff>
    </xdr:to>
    <xdr:pic>
      <xdr:nvPicPr>
        <xdr:cNvPr id="1268" name="Picture 2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28575</xdr:colOff>
      <xdr:row>86</xdr:row>
      <xdr:rowOff>9525</xdr:rowOff>
    </xdr:to>
    <xdr:pic>
      <xdr:nvPicPr>
        <xdr:cNvPr id="1269" name="Picture 2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162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28575</xdr:colOff>
      <xdr:row>86</xdr:row>
      <xdr:rowOff>9525</xdr:rowOff>
    </xdr:to>
    <xdr:pic>
      <xdr:nvPicPr>
        <xdr:cNvPr id="1271" name="Picture 2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28575</xdr:colOff>
      <xdr:row>115</xdr:row>
      <xdr:rowOff>9525</xdr:rowOff>
    </xdr:to>
    <xdr:pic>
      <xdr:nvPicPr>
        <xdr:cNvPr id="1272" name="Picture 2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238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28575</xdr:colOff>
      <xdr:row>114</xdr:row>
      <xdr:rowOff>9525</xdr:rowOff>
    </xdr:to>
    <xdr:pic>
      <xdr:nvPicPr>
        <xdr:cNvPr id="1273" name="Picture 2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219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114</xdr:row>
      <xdr:rowOff>0</xdr:rowOff>
    </xdr:from>
    <xdr:to>
      <xdr:col>2</xdr:col>
      <xdr:colOff>66675</xdr:colOff>
      <xdr:row>114</xdr:row>
      <xdr:rowOff>9525</xdr:rowOff>
    </xdr:to>
    <xdr:pic>
      <xdr:nvPicPr>
        <xdr:cNvPr id="1274" name="Picture 2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219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114</xdr:row>
      <xdr:rowOff>0</xdr:rowOff>
    </xdr:from>
    <xdr:to>
      <xdr:col>9</xdr:col>
      <xdr:colOff>28575</xdr:colOff>
      <xdr:row>114</xdr:row>
      <xdr:rowOff>9525</xdr:rowOff>
    </xdr:to>
    <xdr:pic>
      <xdr:nvPicPr>
        <xdr:cNvPr id="1276" name="Picture 2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219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28575</xdr:colOff>
      <xdr:row>109</xdr:row>
      <xdr:rowOff>9525</xdr:rowOff>
    </xdr:to>
    <xdr:pic>
      <xdr:nvPicPr>
        <xdr:cNvPr id="1277" name="Picture 2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276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28575</xdr:colOff>
      <xdr:row>108</xdr:row>
      <xdr:rowOff>9525</xdr:rowOff>
    </xdr:to>
    <xdr:pic>
      <xdr:nvPicPr>
        <xdr:cNvPr id="1278" name="Picture 2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257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108</xdr:row>
      <xdr:rowOff>0</xdr:rowOff>
    </xdr:from>
    <xdr:to>
      <xdr:col>2</xdr:col>
      <xdr:colOff>66675</xdr:colOff>
      <xdr:row>108</xdr:row>
      <xdr:rowOff>9525</xdr:rowOff>
    </xdr:to>
    <xdr:pic>
      <xdr:nvPicPr>
        <xdr:cNvPr id="1279" name="Picture 2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257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108</xdr:row>
      <xdr:rowOff>0</xdr:rowOff>
    </xdr:from>
    <xdr:to>
      <xdr:col>9</xdr:col>
      <xdr:colOff>28575</xdr:colOff>
      <xdr:row>108</xdr:row>
      <xdr:rowOff>9525</xdr:rowOff>
    </xdr:to>
    <xdr:pic>
      <xdr:nvPicPr>
        <xdr:cNvPr id="1281" name="Picture 2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257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28575</xdr:colOff>
      <xdr:row>117</xdr:row>
      <xdr:rowOff>9525</xdr:rowOff>
    </xdr:to>
    <xdr:pic>
      <xdr:nvPicPr>
        <xdr:cNvPr id="1282" name="Picture 2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314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28575</xdr:colOff>
      <xdr:row>116</xdr:row>
      <xdr:rowOff>9525</xdr:rowOff>
    </xdr:to>
    <xdr:pic>
      <xdr:nvPicPr>
        <xdr:cNvPr id="1283" name="Picture 2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295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116</xdr:row>
      <xdr:rowOff>0</xdr:rowOff>
    </xdr:from>
    <xdr:to>
      <xdr:col>2</xdr:col>
      <xdr:colOff>66675</xdr:colOff>
      <xdr:row>116</xdr:row>
      <xdr:rowOff>9525</xdr:rowOff>
    </xdr:to>
    <xdr:pic>
      <xdr:nvPicPr>
        <xdr:cNvPr id="1284" name="Picture 2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295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28575</xdr:colOff>
      <xdr:row>116</xdr:row>
      <xdr:rowOff>9525</xdr:rowOff>
    </xdr:to>
    <xdr:pic>
      <xdr:nvPicPr>
        <xdr:cNvPr id="1286" name="Picture 2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295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28575</xdr:colOff>
      <xdr:row>93</xdr:row>
      <xdr:rowOff>9525</xdr:rowOff>
    </xdr:to>
    <xdr:pic>
      <xdr:nvPicPr>
        <xdr:cNvPr id="1287" name="Picture 2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352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28575</xdr:colOff>
      <xdr:row>92</xdr:row>
      <xdr:rowOff>9525</xdr:rowOff>
    </xdr:to>
    <xdr:pic>
      <xdr:nvPicPr>
        <xdr:cNvPr id="1288" name="Picture 2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333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92</xdr:row>
      <xdr:rowOff>0</xdr:rowOff>
    </xdr:from>
    <xdr:to>
      <xdr:col>2</xdr:col>
      <xdr:colOff>66675</xdr:colOff>
      <xdr:row>92</xdr:row>
      <xdr:rowOff>9525</xdr:rowOff>
    </xdr:to>
    <xdr:pic>
      <xdr:nvPicPr>
        <xdr:cNvPr id="1289" name="Picture 2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333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28575</xdr:colOff>
      <xdr:row>92</xdr:row>
      <xdr:rowOff>9525</xdr:rowOff>
    </xdr:to>
    <xdr:pic>
      <xdr:nvPicPr>
        <xdr:cNvPr id="1291" name="Picture 2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333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pic>
      <xdr:nvPicPr>
        <xdr:cNvPr id="1292" name="Picture 2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409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28575</xdr:colOff>
      <xdr:row>88</xdr:row>
      <xdr:rowOff>9525</xdr:rowOff>
    </xdr:to>
    <xdr:pic>
      <xdr:nvPicPr>
        <xdr:cNvPr id="1293" name="Picture 2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371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28575</xdr:colOff>
      <xdr:row>89</xdr:row>
      <xdr:rowOff>9525</xdr:rowOff>
    </xdr:to>
    <xdr:pic>
      <xdr:nvPicPr>
        <xdr:cNvPr id="1294" name="Picture 2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409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88</xdr:row>
      <xdr:rowOff>0</xdr:rowOff>
    </xdr:from>
    <xdr:to>
      <xdr:col>9</xdr:col>
      <xdr:colOff>28575</xdr:colOff>
      <xdr:row>88</xdr:row>
      <xdr:rowOff>9525</xdr:rowOff>
    </xdr:to>
    <xdr:pic>
      <xdr:nvPicPr>
        <xdr:cNvPr id="1296" name="Picture 2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371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28575</xdr:colOff>
      <xdr:row>125</xdr:row>
      <xdr:rowOff>9525</xdr:rowOff>
    </xdr:to>
    <xdr:pic>
      <xdr:nvPicPr>
        <xdr:cNvPr id="1297" name="Picture 2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486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28575</xdr:colOff>
      <xdr:row>124</xdr:row>
      <xdr:rowOff>9525</xdr:rowOff>
    </xdr:to>
    <xdr:pic>
      <xdr:nvPicPr>
        <xdr:cNvPr id="1298" name="Picture 2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124</xdr:row>
      <xdr:rowOff>0</xdr:rowOff>
    </xdr:from>
    <xdr:to>
      <xdr:col>2</xdr:col>
      <xdr:colOff>66675</xdr:colOff>
      <xdr:row>124</xdr:row>
      <xdr:rowOff>9525</xdr:rowOff>
    </xdr:to>
    <xdr:pic>
      <xdr:nvPicPr>
        <xdr:cNvPr id="1299" name="Picture 2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9</xdr:col>
      <xdr:colOff>28575</xdr:colOff>
      <xdr:row>124</xdr:row>
      <xdr:rowOff>9525</xdr:rowOff>
    </xdr:to>
    <xdr:pic>
      <xdr:nvPicPr>
        <xdr:cNvPr id="1301" name="Picture 2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28575</xdr:colOff>
      <xdr:row>133</xdr:row>
      <xdr:rowOff>9525</xdr:rowOff>
    </xdr:to>
    <xdr:pic>
      <xdr:nvPicPr>
        <xdr:cNvPr id="1302" name="Picture 2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524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28575</xdr:colOff>
      <xdr:row>132</xdr:row>
      <xdr:rowOff>9525</xdr:rowOff>
    </xdr:to>
    <xdr:pic>
      <xdr:nvPicPr>
        <xdr:cNvPr id="1303" name="Picture 2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132</xdr:row>
      <xdr:rowOff>0</xdr:rowOff>
    </xdr:from>
    <xdr:to>
      <xdr:col>2</xdr:col>
      <xdr:colOff>66675</xdr:colOff>
      <xdr:row>132</xdr:row>
      <xdr:rowOff>9525</xdr:rowOff>
    </xdr:to>
    <xdr:pic>
      <xdr:nvPicPr>
        <xdr:cNvPr id="1304" name="Picture 2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132</xdr:row>
      <xdr:rowOff>0</xdr:rowOff>
    </xdr:from>
    <xdr:to>
      <xdr:col>9</xdr:col>
      <xdr:colOff>28575</xdr:colOff>
      <xdr:row>132</xdr:row>
      <xdr:rowOff>9525</xdr:rowOff>
    </xdr:to>
    <xdr:pic>
      <xdr:nvPicPr>
        <xdr:cNvPr id="1306" name="Picture 2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28575</xdr:colOff>
      <xdr:row>83</xdr:row>
      <xdr:rowOff>9525</xdr:rowOff>
    </xdr:to>
    <xdr:pic>
      <xdr:nvPicPr>
        <xdr:cNvPr id="1307" name="Picture 2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581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28575</xdr:colOff>
      <xdr:row>82</xdr:row>
      <xdr:rowOff>9525</xdr:rowOff>
    </xdr:to>
    <xdr:pic>
      <xdr:nvPicPr>
        <xdr:cNvPr id="1308" name="Picture 2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543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28575</xdr:colOff>
      <xdr:row>83</xdr:row>
      <xdr:rowOff>9525</xdr:rowOff>
    </xdr:to>
    <xdr:pic>
      <xdr:nvPicPr>
        <xdr:cNvPr id="1309" name="Picture 2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581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82</xdr:row>
      <xdr:rowOff>0</xdr:rowOff>
    </xdr:from>
    <xdr:to>
      <xdr:col>9</xdr:col>
      <xdr:colOff>28575</xdr:colOff>
      <xdr:row>82</xdr:row>
      <xdr:rowOff>9525</xdr:rowOff>
    </xdr:to>
    <xdr:pic>
      <xdr:nvPicPr>
        <xdr:cNvPr id="1311" name="Picture 2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543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28575</xdr:colOff>
      <xdr:row>91</xdr:row>
      <xdr:rowOff>9525</xdr:rowOff>
    </xdr:to>
    <xdr:pic>
      <xdr:nvPicPr>
        <xdr:cNvPr id="1312" name="Picture 2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638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28575</xdr:colOff>
      <xdr:row>90</xdr:row>
      <xdr:rowOff>9525</xdr:rowOff>
    </xdr:to>
    <xdr:pic>
      <xdr:nvPicPr>
        <xdr:cNvPr id="1313" name="Picture 2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600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28575</xdr:colOff>
      <xdr:row>90</xdr:row>
      <xdr:rowOff>9525</xdr:rowOff>
    </xdr:to>
    <xdr:pic>
      <xdr:nvPicPr>
        <xdr:cNvPr id="1314" name="Picture 2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638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90</xdr:row>
      <xdr:rowOff>0</xdr:rowOff>
    </xdr:from>
    <xdr:to>
      <xdr:col>9</xdr:col>
      <xdr:colOff>28575</xdr:colOff>
      <xdr:row>90</xdr:row>
      <xdr:rowOff>9525</xdr:rowOff>
    </xdr:to>
    <xdr:pic>
      <xdr:nvPicPr>
        <xdr:cNvPr id="1316" name="Picture 2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600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28575</xdr:colOff>
      <xdr:row>101</xdr:row>
      <xdr:rowOff>9525</xdr:rowOff>
    </xdr:to>
    <xdr:pic>
      <xdr:nvPicPr>
        <xdr:cNvPr id="1317" name="Picture 2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733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28575</xdr:colOff>
      <xdr:row>100</xdr:row>
      <xdr:rowOff>9525</xdr:rowOff>
    </xdr:to>
    <xdr:pic>
      <xdr:nvPicPr>
        <xdr:cNvPr id="1318" name="Picture 2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695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28575</xdr:colOff>
      <xdr:row>101</xdr:row>
      <xdr:rowOff>9525</xdr:rowOff>
    </xdr:to>
    <xdr:pic>
      <xdr:nvPicPr>
        <xdr:cNvPr id="1319" name="Picture 2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733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28575</xdr:colOff>
      <xdr:row>100</xdr:row>
      <xdr:rowOff>9525</xdr:rowOff>
    </xdr:to>
    <xdr:pic>
      <xdr:nvPicPr>
        <xdr:cNvPr id="1321" name="Picture 2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695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28575</xdr:colOff>
      <xdr:row>113</xdr:row>
      <xdr:rowOff>9525</xdr:rowOff>
    </xdr:to>
    <xdr:pic>
      <xdr:nvPicPr>
        <xdr:cNvPr id="1322" name="Picture 2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810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28575</xdr:colOff>
      <xdr:row>112</xdr:row>
      <xdr:rowOff>9525</xdr:rowOff>
    </xdr:to>
    <xdr:pic>
      <xdr:nvPicPr>
        <xdr:cNvPr id="1323" name="Picture 2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790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112</xdr:row>
      <xdr:rowOff>0</xdr:rowOff>
    </xdr:from>
    <xdr:to>
      <xdr:col>2</xdr:col>
      <xdr:colOff>66675</xdr:colOff>
      <xdr:row>112</xdr:row>
      <xdr:rowOff>9525</xdr:rowOff>
    </xdr:to>
    <xdr:pic>
      <xdr:nvPicPr>
        <xdr:cNvPr id="1324" name="Picture 3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790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28575</xdr:colOff>
      <xdr:row>112</xdr:row>
      <xdr:rowOff>9525</xdr:rowOff>
    </xdr:to>
    <xdr:pic>
      <xdr:nvPicPr>
        <xdr:cNvPr id="1326" name="Picture 3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790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28575</xdr:colOff>
      <xdr:row>121</xdr:row>
      <xdr:rowOff>9525</xdr:rowOff>
    </xdr:to>
    <xdr:pic>
      <xdr:nvPicPr>
        <xdr:cNvPr id="1327" name="Picture 3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848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28575</xdr:colOff>
      <xdr:row>120</xdr:row>
      <xdr:rowOff>9525</xdr:rowOff>
    </xdr:to>
    <xdr:pic>
      <xdr:nvPicPr>
        <xdr:cNvPr id="1328" name="Picture 3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82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120</xdr:row>
      <xdr:rowOff>0</xdr:rowOff>
    </xdr:from>
    <xdr:to>
      <xdr:col>2</xdr:col>
      <xdr:colOff>66675</xdr:colOff>
      <xdr:row>120</xdr:row>
      <xdr:rowOff>9525</xdr:rowOff>
    </xdr:to>
    <xdr:pic>
      <xdr:nvPicPr>
        <xdr:cNvPr id="1329" name="Picture 3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82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120</xdr:row>
      <xdr:rowOff>0</xdr:rowOff>
    </xdr:from>
    <xdr:to>
      <xdr:col>9</xdr:col>
      <xdr:colOff>28575</xdr:colOff>
      <xdr:row>120</xdr:row>
      <xdr:rowOff>9525</xdr:rowOff>
    </xdr:to>
    <xdr:pic>
      <xdr:nvPicPr>
        <xdr:cNvPr id="1331" name="Picture 3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82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28575</xdr:colOff>
      <xdr:row>119</xdr:row>
      <xdr:rowOff>9525</xdr:rowOff>
    </xdr:to>
    <xdr:pic>
      <xdr:nvPicPr>
        <xdr:cNvPr id="1332" name="Picture 3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905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28575</xdr:colOff>
      <xdr:row>118</xdr:row>
      <xdr:rowOff>9525</xdr:rowOff>
    </xdr:to>
    <xdr:pic>
      <xdr:nvPicPr>
        <xdr:cNvPr id="1333" name="Picture 3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867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28575</xdr:colOff>
      <xdr:row>119</xdr:row>
      <xdr:rowOff>9525</xdr:rowOff>
    </xdr:to>
    <xdr:pic>
      <xdr:nvPicPr>
        <xdr:cNvPr id="1334" name="Picture 3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905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28575</xdr:colOff>
      <xdr:row>118</xdr:row>
      <xdr:rowOff>9525</xdr:rowOff>
    </xdr:to>
    <xdr:pic>
      <xdr:nvPicPr>
        <xdr:cNvPr id="1336" name="Picture 3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867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28575</xdr:colOff>
      <xdr:row>107</xdr:row>
      <xdr:rowOff>9525</xdr:rowOff>
    </xdr:to>
    <xdr:pic>
      <xdr:nvPicPr>
        <xdr:cNvPr id="1337" name="Picture 3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962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28575</xdr:colOff>
      <xdr:row>106</xdr:row>
      <xdr:rowOff>9525</xdr:rowOff>
    </xdr:to>
    <xdr:pic>
      <xdr:nvPicPr>
        <xdr:cNvPr id="1338" name="Picture 3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94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106</xdr:row>
      <xdr:rowOff>0</xdr:rowOff>
    </xdr:from>
    <xdr:to>
      <xdr:col>2</xdr:col>
      <xdr:colOff>66675</xdr:colOff>
      <xdr:row>106</xdr:row>
      <xdr:rowOff>9525</xdr:rowOff>
    </xdr:to>
    <xdr:pic>
      <xdr:nvPicPr>
        <xdr:cNvPr id="1339" name="Picture 3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94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106</xdr:row>
      <xdr:rowOff>0</xdr:rowOff>
    </xdr:from>
    <xdr:to>
      <xdr:col>9</xdr:col>
      <xdr:colOff>28575</xdr:colOff>
      <xdr:row>106</xdr:row>
      <xdr:rowOff>9525</xdr:rowOff>
    </xdr:to>
    <xdr:pic>
      <xdr:nvPicPr>
        <xdr:cNvPr id="1341" name="Picture 3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94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28575</xdr:colOff>
      <xdr:row>111</xdr:row>
      <xdr:rowOff>9525</xdr:rowOff>
    </xdr:to>
    <xdr:pic>
      <xdr:nvPicPr>
        <xdr:cNvPr id="1342" name="Picture 3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00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28575</xdr:colOff>
      <xdr:row>110</xdr:row>
      <xdr:rowOff>9525</xdr:rowOff>
    </xdr:to>
    <xdr:pic>
      <xdr:nvPicPr>
        <xdr:cNvPr id="1343" name="Picture 3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98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110</xdr:row>
      <xdr:rowOff>0</xdr:rowOff>
    </xdr:from>
    <xdr:to>
      <xdr:col>2</xdr:col>
      <xdr:colOff>66675</xdr:colOff>
      <xdr:row>110</xdr:row>
      <xdr:rowOff>9525</xdr:rowOff>
    </xdr:to>
    <xdr:pic>
      <xdr:nvPicPr>
        <xdr:cNvPr id="1344" name="Picture 3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398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28575</xdr:colOff>
      <xdr:row>110</xdr:row>
      <xdr:rowOff>9525</xdr:rowOff>
    </xdr:to>
    <xdr:pic>
      <xdr:nvPicPr>
        <xdr:cNvPr id="1346" name="Picture 3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398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28575</xdr:colOff>
      <xdr:row>135</xdr:row>
      <xdr:rowOff>9525</xdr:rowOff>
    </xdr:to>
    <xdr:pic>
      <xdr:nvPicPr>
        <xdr:cNvPr id="1347" name="Picture 3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03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28575</xdr:colOff>
      <xdr:row>134</xdr:row>
      <xdr:rowOff>9525</xdr:rowOff>
    </xdr:to>
    <xdr:pic>
      <xdr:nvPicPr>
        <xdr:cNvPr id="1348" name="Picture 3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01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134</xdr:row>
      <xdr:rowOff>0</xdr:rowOff>
    </xdr:from>
    <xdr:to>
      <xdr:col>2</xdr:col>
      <xdr:colOff>66675</xdr:colOff>
      <xdr:row>134</xdr:row>
      <xdr:rowOff>9525</xdr:rowOff>
    </xdr:to>
    <xdr:pic>
      <xdr:nvPicPr>
        <xdr:cNvPr id="1349" name="Picture 3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01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134</xdr:row>
      <xdr:rowOff>0</xdr:rowOff>
    </xdr:from>
    <xdr:to>
      <xdr:col>9</xdr:col>
      <xdr:colOff>28575</xdr:colOff>
      <xdr:row>134</xdr:row>
      <xdr:rowOff>9525</xdr:rowOff>
    </xdr:to>
    <xdr:pic>
      <xdr:nvPicPr>
        <xdr:cNvPr id="1351" name="Picture 3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01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28575</xdr:colOff>
      <xdr:row>129</xdr:row>
      <xdr:rowOff>9525</xdr:rowOff>
    </xdr:to>
    <xdr:pic>
      <xdr:nvPicPr>
        <xdr:cNvPr id="1352" name="Picture 3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095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28575</xdr:colOff>
      <xdr:row>128</xdr:row>
      <xdr:rowOff>9525</xdr:rowOff>
    </xdr:to>
    <xdr:pic>
      <xdr:nvPicPr>
        <xdr:cNvPr id="1353" name="Picture 3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05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28575</xdr:colOff>
      <xdr:row>129</xdr:row>
      <xdr:rowOff>9525</xdr:rowOff>
    </xdr:to>
    <xdr:pic>
      <xdr:nvPicPr>
        <xdr:cNvPr id="1354" name="Picture 3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095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28575</xdr:colOff>
      <xdr:row>139</xdr:row>
      <xdr:rowOff>9525</xdr:rowOff>
    </xdr:to>
    <xdr:pic>
      <xdr:nvPicPr>
        <xdr:cNvPr id="1355" name="Picture 33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13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28575</xdr:colOff>
      <xdr:row>128</xdr:row>
      <xdr:rowOff>9525</xdr:rowOff>
    </xdr:to>
    <xdr:pic>
      <xdr:nvPicPr>
        <xdr:cNvPr id="1357" name="Picture 3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05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28575</xdr:colOff>
      <xdr:row>140</xdr:row>
      <xdr:rowOff>9525</xdr:rowOff>
    </xdr:to>
    <xdr:pic>
      <xdr:nvPicPr>
        <xdr:cNvPr id="1358" name="Picture 3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171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28575</xdr:colOff>
      <xdr:row>139</xdr:row>
      <xdr:rowOff>9525</xdr:rowOff>
    </xdr:to>
    <xdr:pic>
      <xdr:nvPicPr>
        <xdr:cNvPr id="1359" name="Picture 3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15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139</xdr:row>
      <xdr:rowOff>0</xdr:rowOff>
    </xdr:from>
    <xdr:to>
      <xdr:col>2</xdr:col>
      <xdr:colOff>66675</xdr:colOff>
      <xdr:row>139</xdr:row>
      <xdr:rowOff>9525</xdr:rowOff>
    </xdr:to>
    <xdr:pic>
      <xdr:nvPicPr>
        <xdr:cNvPr id="1360" name="Picture 33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15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139</xdr:row>
      <xdr:rowOff>0</xdr:rowOff>
    </xdr:from>
    <xdr:to>
      <xdr:col>9</xdr:col>
      <xdr:colOff>28575</xdr:colOff>
      <xdr:row>139</xdr:row>
      <xdr:rowOff>9525</xdr:rowOff>
    </xdr:to>
    <xdr:pic>
      <xdr:nvPicPr>
        <xdr:cNvPr id="1362" name="Picture 3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15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28575</xdr:colOff>
      <xdr:row>150</xdr:row>
      <xdr:rowOff>9525</xdr:rowOff>
    </xdr:to>
    <xdr:pic>
      <xdr:nvPicPr>
        <xdr:cNvPr id="1363" name="Picture 3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21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28575</xdr:colOff>
      <xdr:row>149</xdr:row>
      <xdr:rowOff>9525</xdr:rowOff>
    </xdr:to>
    <xdr:pic>
      <xdr:nvPicPr>
        <xdr:cNvPr id="1364" name="Picture 3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19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149</xdr:row>
      <xdr:rowOff>0</xdr:rowOff>
    </xdr:from>
    <xdr:to>
      <xdr:col>2</xdr:col>
      <xdr:colOff>66675</xdr:colOff>
      <xdr:row>149</xdr:row>
      <xdr:rowOff>9525</xdr:rowOff>
    </xdr:to>
    <xdr:pic>
      <xdr:nvPicPr>
        <xdr:cNvPr id="1365" name="Picture 34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19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149</xdr:row>
      <xdr:rowOff>0</xdr:rowOff>
    </xdr:from>
    <xdr:to>
      <xdr:col>9</xdr:col>
      <xdr:colOff>28575</xdr:colOff>
      <xdr:row>149</xdr:row>
      <xdr:rowOff>9525</xdr:rowOff>
    </xdr:to>
    <xdr:pic>
      <xdr:nvPicPr>
        <xdr:cNvPr id="1367" name="Picture 3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19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28575</xdr:colOff>
      <xdr:row>152</xdr:row>
      <xdr:rowOff>9525</xdr:rowOff>
    </xdr:to>
    <xdr:pic>
      <xdr:nvPicPr>
        <xdr:cNvPr id="1368" name="Picture 3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248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28575</xdr:colOff>
      <xdr:row>151</xdr:row>
      <xdr:rowOff>9525</xdr:rowOff>
    </xdr:to>
    <xdr:pic>
      <xdr:nvPicPr>
        <xdr:cNvPr id="1369" name="Picture 3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22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151</xdr:row>
      <xdr:rowOff>0</xdr:rowOff>
    </xdr:from>
    <xdr:to>
      <xdr:col>2</xdr:col>
      <xdr:colOff>66675</xdr:colOff>
      <xdr:row>151</xdr:row>
      <xdr:rowOff>9525</xdr:rowOff>
    </xdr:to>
    <xdr:pic>
      <xdr:nvPicPr>
        <xdr:cNvPr id="1370" name="Picture 34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22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151</xdr:row>
      <xdr:rowOff>0</xdr:rowOff>
    </xdr:from>
    <xdr:to>
      <xdr:col>9</xdr:col>
      <xdr:colOff>28575</xdr:colOff>
      <xdr:row>151</xdr:row>
      <xdr:rowOff>9525</xdr:rowOff>
    </xdr:to>
    <xdr:pic>
      <xdr:nvPicPr>
        <xdr:cNvPr id="1372" name="Picture 3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22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28575</xdr:colOff>
      <xdr:row>166</xdr:row>
      <xdr:rowOff>9525</xdr:rowOff>
    </xdr:to>
    <xdr:pic>
      <xdr:nvPicPr>
        <xdr:cNvPr id="1373" name="Picture 3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286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28575</xdr:colOff>
      <xdr:row>165</xdr:row>
      <xdr:rowOff>9525</xdr:rowOff>
    </xdr:to>
    <xdr:pic>
      <xdr:nvPicPr>
        <xdr:cNvPr id="1374" name="Picture 3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26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165</xdr:row>
      <xdr:rowOff>0</xdr:rowOff>
    </xdr:from>
    <xdr:to>
      <xdr:col>2</xdr:col>
      <xdr:colOff>66675</xdr:colOff>
      <xdr:row>165</xdr:row>
      <xdr:rowOff>9525</xdr:rowOff>
    </xdr:to>
    <xdr:pic>
      <xdr:nvPicPr>
        <xdr:cNvPr id="1375" name="Picture 35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26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165</xdr:row>
      <xdr:rowOff>0</xdr:rowOff>
    </xdr:from>
    <xdr:to>
      <xdr:col>9</xdr:col>
      <xdr:colOff>28575</xdr:colOff>
      <xdr:row>165</xdr:row>
      <xdr:rowOff>9525</xdr:rowOff>
    </xdr:to>
    <xdr:pic>
      <xdr:nvPicPr>
        <xdr:cNvPr id="1377" name="Picture 3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26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28575</xdr:colOff>
      <xdr:row>103</xdr:row>
      <xdr:rowOff>9525</xdr:rowOff>
    </xdr:to>
    <xdr:pic>
      <xdr:nvPicPr>
        <xdr:cNvPr id="1378" name="Picture 3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32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28575</xdr:colOff>
      <xdr:row>102</xdr:row>
      <xdr:rowOff>9525</xdr:rowOff>
    </xdr:to>
    <xdr:pic>
      <xdr:nvPicPr>
        <xdr:cNvPr id="1379" name="Picture 3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30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102</xdr:row>
      <xdr:rowOff>0</xdr:rowOff>
    </xdr:from>
    <xdr:to>
      <xdr:col>2</xdr:col>
      <xdr:colOff>66675</xdr:colOff>
      <xdr:row>102</xdr:row>
      <xdr:rowOff>9525</xdr:rowOff>
    </xdr:to>
    <xdr:pic>
      <xdr:nvPicPr>
        <xdr:cNvPr id="1380" name="Picture 35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30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28575</xdr:colOff>
      <xdr:row>102</xdr:row>
      <xdr:rowOff>9525</xdr:rowOff>
    </xdr:to>
    <xdr:pic>
      <xdr:nvPicPr>
        <xdr:cNvPr id="1382" name="Picture 3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30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28575</xdr:colOff>
      <xdr:row>144</xdr:row>
      <xdr:rowOff>9525</xdr:rowOff>
    </xdr:to>
    <xdr:pic>
      <xdr:nvPicPr>
        <xdr:cNvPr id="1383" name="Picture 3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362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28575</xdr:colOff>
      <xdr:row>143</xdr:row>
      <xdr:rowOff>9525</xdr:rowOff>
    </xdr:to>
    <xdr:pic>
      <xdr:nvPicPr>
        <xdr:cNvPr id="1384" name="Picture 3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343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143</xdr:row>
      <xdr:rowOff>0</xdr:rowOff>
    </xdr:from>
    <xdr:to>
      <xdr:col>2</xdr:col>
      <xdr:colOff>66675</xdr:colOff>
      <xdr:row>143</xdr:row>
      <xdr:rowOff>9525</xdr:rowOff>
    </xdr:to>
    <xdr:pic>
      <xdr:nvPicPr>
        <xdr:cNvPr id="1385" name="Picture 36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343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143</xdr:row>
      <xdr:rowOff>0</xdr:rowOff>
    </xdr:from>
    <xdr:to>
      <xdr:col>9</xdr:col>
      <xdr:colOff>28575</xdr:colOff>
      <xdr:row>143</xdr:row>
      <xdr:rowOff>9525</xdr:rowOff>
    </xdr:to>
    <xdr:pic>
      <xdr:nvPicPr>
        <xdr:cNvPr id="1387" name="Picture 3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343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28575</xdr:colOff>
      <xdr:row>154</xdr:row>
      <xdr:rowOff>9525</xdr:rowOff>
    </xdr:to>
    <xdr:pic>
      <xdr:nvPicPr>
        <xdr:cNvPr id="1388" name="Picture 3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400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28575</xdr:colOff>
      <xdr:row>153</xdr:row>
      <xdr:rowOff>9525</xdr:rowOff>
    </xdr:to>
    <xdr:pic>
      <xdr:nvPicPr>
        <xdr:cNvPr id="1389" name="Picture 3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38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153</xdr:row>
      <xdr:rowOff>0</xdr:rowOff>
    </xdr:from>
    <xdr:to>
      <xdr:col>2</xdr:col>
      <xdr:colOff>66675</xdr:colOff>
      <xdr:row>153</xdr:row>
      <xdr:rowOff>9525</xdr:rowOff>
    </xdr:to>
    <xdr:pic>
      <xdr:nvPicPr>
        <xdr:cNvPr id="1390" name="Picture 36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38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153</xdr:row>
      <xdr:rowOff>0</xdr:rowOff>
    </xdr:from>
    <xdr:to>
      <xdr:col>9</xdr:col>
      <xdr:colOff>28575</xdr:colOff>
      <xdr:row>153</xdr:row>
      <xdr:rowOff>9525</xdr:rowOff>
    </xdr:to>
    <xdr:pic>
      <xdr:nvPicPr>
        <xdr:cNvPr id="1392" name="Picture 3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38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28575</xdr:colOff>
      <xdr:row>146</xdr:row>
      <xdr:rowOff>9525</xdr:rowOff>
    </xdr:to>
    <xdr:pic>
      <xdr:nvPicPr>
        <xdr:cNvPr id="1393" name="Picture 3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438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28575</xdr:colOff>
      <xdr:row>145</xdr:row>
      <xdr:rowOff>9525</xdr:rowOff>
    </xdr:to>
    <xdr:pic>
      <xdr:nvPicPr>
        <xdr:cNvPr id="1394" name="Picture 3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41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145</xdr:row>
      <xdr:rowOff>0</xdr:rowOff>
    </xdr:from>
    <xdr:to>
      <xdr:col>2</xdr:col>
      <xdr:colOff>66675</xdr:colOff>
      <xdr:row>145</xdr:row>
      <xdr:rowOff>9525</xdr:rowOff>
    </xdr:to>
    <xdr:pic>
      <xdr:nvPicPr>
        <xdr:cNvPr id="1395" name="Picture 37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41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145</xdr:row>
      <xdr:rowOff>0</xdr:rowOff>
    </xdr:from>
    <xdr:to>
      <xdr:col>9</xdr:col>
      <xdr:colOff>28575</xdr:colOff>
      <xdr:row>145</xdr:row>
      <xdr:rowOff>9525</xdr:rowOff>
    </xdr:to>
    <xdr:pic>
      <xdr:nvPicPr>
        <xdr:cNvPr id="1397" name="Picture 3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41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28575</xdr:colOff>
      <xdr:row>148</xdr:row>
      <xdr:rowOff>9525</xdr:rowOff>
    </xdr:to>
    <xdr:pic>
      <xdr:nvPicPr>
        <xdr:cNvPr id="1398" name="Picture 3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476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28575</xdr:colOff>
      <xdr:row>147</xdr:row>
      <xdr:rowOff>9525</xdr:rowOff>
    </xdr:to>
    <xdr:pic>
      <xdr:nvPicPr>
        <xdr:cNvPr id="1399" name="Picture 3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45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147</xdr:row>
      <xdr:rowOff>0</xdr:rowOff>
    </xdr:from>
    <xdr:to>
      <xdr:col>2</xdr:col>
      <xdr:colOff>66675</xdr:colOff>
      <xdr:row>147</xdr:row>
      <xdr:rowOff>9525</xdr:rowOff>
    </xdr:to>
    <xdr:pic>
      <xdr:nvPicPr>
        <xdr:cNvPr id="1400" name="Picture 37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45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147</xdr:row>
      <xdr:rowOff>0</xdr:rowOff>
    </xdr:from>
    <xdr:to>
      <xdr:col>9</xdr:col>
      <xdr:colOff>28575</xdr:colOff>
      <xdr:row>147</xdr:row>
      <xdr:rowOff>9525</xdr:rowOff>
    </xdr:to>
    <xdr:pic>
      <xdr:nvPicPr>
        <xdr:cNvPr id="1402" name="Picture 3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45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28575</xdr:colOff>
      <xdr:row>156</xdr:row>
      <xdr:rowOff>9525</xdr:rowOff>
    </xdr:to>
    <xdr:pic>
      <xdr:nvPicPr>
        <xdr:cNvPr id="1403" name="Picture 3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514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28575</xdr:colOff>
      <xdr:row>155</xdr:row>
      <xdr:rowOff>9525</xdr:rowOff>
    </xdr:to>
    <xdr:pic>
      <xdr:nvPicPr>
        <xdr:cNvPr id="1404" name="Picture 3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49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155</xdr:row>
      <xdr:rowOff>0</xdr:rowOff>
    </xdr:from>
    <xdr:to>
      <xdr:col>2</xdr:col>
      <xdr:colOff>66675</xdr:colOff>
      <xdr:row>155</xdr:row>
      <xdr:rowOff>9525</xdr:rowOff>
    </xdr:to>
    <xdr:pic>
      <xdr:nvPicPr>
        <xdr:cNvPr id="1405" name="Picture 38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49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155</xdr:row>
      <xdr:rowOff>0</xdr:rowOff>
    </xdr:from>
    <xdr:to>
      <xdr:col>9</xdr:col>
      <xdr:colOff>28575</xdr:colOff>
      <xdr:row>155</xdr:row>
      <xdr:rowOff>9525</xdr:rowOff>
    </xdr:to>
    <xdr:pic>
      <xdr:nvPicPr>
        <xdr:cNvPr id="1407" name="Picture 3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49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28575</xdr:colOff>
      <xdr:row>164</xdr:row>
      <xdr:rowOff>9525</xdr:rowOff>
    </xdr:to>
    <xdr:pic>
      <xdr:nvPicPr>
        <xdr:cNvPr id="1408" name="Picture 3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552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28575</xdr:colOff>
      <xdr:row>163</xdr:row>
      <xdr:rowOff>9525</xdr:rowOff>
    </xdr:to>
    <xdr:pic>
      <xdr:nvPicPr>
        <xdr:cNvPr id="1409" name="Picture 3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53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163</xdr:row>
      <xdr:rowOff>0</xdr:rowOff>
    </xdr:from>
    <xdr:to>
      <xdr:col>2</xdr:col>
      <xdr:colOff>66675</xdr:colOff>
      <xdr:row>163</xdr:row>
      <xdr:rowOff>9525</xdr:rowOff>
    </xdr:to>
    <xdr:pic>
      <xdr:nvPicPr>
        <xdr:cNvPr id="1410" name="Picture 38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53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163</xdr:row>
      <xdr:rowOff>0</xdr:rowOff>
    </xdr:from>
    <xdr:to>
      <xdr:col>9</xdr:col>
      <xdr:colOff>28575</xdr:colOff>
      <xdr:row>163</xdr:row>
      <xdr:rowOff>9525</xdr:rowOff>
    </xdr:to>
    <xdr:pic>
      <xdr:nvPicPr>
        <xdr:cNvPr id="1412" name="Picture 3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53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28575</xdr:colOff>
      <xdr:row>123</xdr:row>
      <xdr:rowOff>9525</xdr:rowOff>
    </xdr:to>
    <xdr:pic>
      <xdr:nvPicPr>
        <xdr:cNvPr id="1413" name="Picture 3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59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28575</xdr:colOff>
      <xdr:row>122</xdr:row>
      <xdr:rowOff>9525</xdr:rowOff>
    </xdr:to>
    <xdr:pic>
      <xdr:nvPicPr>
        <xdr:cNvPr id="1414" name="Picture 3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57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122</xdr:row>
      <xdr:rowOff>0</xdr:rowOff>
    </xdr:from>
    <xdr:to>
      <xdr:col>2</xdr:col>
      <xdr:colOff>66675</xdr:colOff>
      <xdr:row>122</xdr:row>
      <xdr:rowOff>9525</xdr:rowOff>
    </xdr:to>
    <xdr:pic>
      <xdr:nvPicPr>
        <xdr:cNvPr id="1415" name="Picture 3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57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28575</xdr:colOff>
      <xdr:row>122</xdr:row>
      <xdr:rowOff>9525</xdr:rowOff>
    </xdr:to>
    <xdr:pic>
      <xdr:nvPicPr>
        <xdr:cNvPr id="1417" name="Picture 3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57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28575</xdr:colOff>
      <xdr:row>158</xdr:row>
      <xdr:rowOff>9525</xdr:rowOff>
    </xdr:to>
    <xdr:pic>
      <xdr:nvPicPr>
        <xdr:cNvPr id="1418" name="Picture 3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62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28575</xdr:colOff>
      <xdr:row>157</xdr:row>
      <xdr:rowOff>9525</xdr:rowOff>
    </xdr:to>
    <xdr:pic>
      <xdr:nvPicPr>
        <xdr:cNvPr id="1419" name="Picture 3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610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157</xdr:row>
      <xdr:rowOff>0</xdr:rowOff>
    </xdr:from>
    <xdr:to>
      <xdr:col>2</xdr:col>
      <xdr:colOff>66675</xdr:colOff>
      <xdr:row>157</xdr:row>
      <xdr:rowOff>9525</xdr:rowOff>
    </xdr:to>
    <xdr:pic>
      <xdr:nvPicPr>
        <xdr:cNvPr id="1420" name="Picture 3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610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28575</xdr:colOff>
      <xdr:row>157</xdr:row>
      <xdr:rowOff>9525</xdr:rowOff>
    </xdr:to>
    <xdr:pic>
      <xdr:nvPicPr>
        <xdr:cNvPr id="1422" name="Picture 3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610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28575</xdr:colOff>
      <xdr:row>168</xdr:row>
      <xdr:rowOff>9525</xdr:rowOff>
    </xdr:to>
    <xdr:pic>
      <xdr:nvPicPr>
        <xdr:cNvPr id="1423" name="Picture 3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667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28575</xdr:colOff>
      <xdr:row>167</xdr:row>
      <xdr:rowOff>9525</xdr:rowOff>
    </xdr:to>
    <xdr:pic>
      <xdr:nvPicPr>
        <xdr:cNvPr id="1424" name="Picture 4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648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167</xdr:row>
      <xdr:rowOff>0</xdr:rowOff>
    </xdr:from>
    <xdr:to>
      <xdr:col>2</xdr:col>
      <xdr:colOff>66675</xdr:colOff>
      <xdr:row>167</xdr:row>
      <xdr:rowOff>9525</xdr:rowOff>
    </xdr:to>
    <xdr:pic>
      <xdr:nvPicPr>
        <xdr:cNvPr id="1425" name="Picture 4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648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28575</xdr:colOff>
      <xdr:row>167</xdr:row>
      <xdr:rowOff>9525</xdr:rowOff>
    </xdr:to>
    <xdr:pic>
      <xdr:nvPicPr>
        <xdr:cNvPr id="1427" name="Picture 4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648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28575</xdr:colOff>
      <xdr:row>142</xdr:row>
      <xdr:rowOff>9525</xdr:rowOff>
    </xdr:to>
    <xdr:pic>
      <xdr:nvPicPr>
        <xdr:cNvPr id="1428" name="Picture 4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705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28575</xdr:colOff>
      <xdr:row>141</xdr:row>
      <xdr:rowOff>9525</xdr:rowOff>
    </xdr:to>
    <xdr:pic>
      <xdr:nvPicPr>
        <xdr:cNvPr id="1429" name="Picture 4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686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141</xdr:row>
      <xdr:rowOff>0</xdr:rowOff>
    </xdr:from>
    <xdr:to>
      <xdr:col>2</xdr:col>
      <xdr:colOff>66675</xdr:colOff>
      <xdr:row>141</xdr:row>
      <xdr:rowOff>9525</xdr:rowOff>
    </xdr:to>
    <xdr:pic>
      <xdr:nvPicPr>
        <xdr:cNvPr id="1430" name="Picture 40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686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141</xdr:row>
      <xdr:rowOff>0</xdr:rowOff>
    </xdr:from>
    <xdr:to>
      <xdr:col>9</xdr:col>
      <xdr:colOff>28575</xdr:colOff>
      <xdr:row>141</xdr:row>
      <xdr:rowOff>9525</xdr:rowOff>
    </xdr:to>
    <xdr:pic>
      <xdr:nvPicPr>
        <xdr:cNvPr id="1432" name="Picture 4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686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28575</xdr:colOff>
      <xdr:row>160</xdr:row>
      <xdr:rowOff>9525</xdr:rowOff>
    </xdr:to>
    <xdr:pic>
      <xdr:nvPicPr>
        <xdr:cNvPr id="1433" name="Picture 4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74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28575</xdr:colOff>
      <xdr:row>159</xdr:row>
      <xdr:rowOff>9525</xdr:rowOff>
    </xdr:to>
    <xdr:pic>
      <xdr:nvPicPr>
        <xdr:cNvPr id="1434" name="Picture 4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72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159</xdr:row>
      <xdr:rowOff>0</xdr:rowOff>
    </xdr:from>
    <xdr:to>
      <xdr:col>2</xdr:col>
      <xdr:colOff>66675</xdr:colOff>
      <xdr:row>159</xdr:row>
      <xdr:rowOff>9525</xdr:rowOff>
    </xdr:to>
    <xdr:pic>
      <xdr:nvPicPr>
        <xdr:cNvPr id="1435" name="Picture 4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72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159</xdr:row>
      <xdr:rowOff>0</xdr:rowOff>
    </xdr:from>
    <xdr:to>
      <xdr:col>9</xdr:col>
      <xdr:colOff>28575</xdr:colOff>
      <xdr:row>159</xdr:row>
      <xdr:rowOff>9525</xdr:rowOff>
    </xdr:to>
    <xdr:pic>
      <xdr:nvPicPr>
        <xdr:cNvPr id="1437" name="Picture 4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72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28575</xdr:colOff>
      <xdr:row>162</xdr:row>
      <xdr:rowOff>9525</xdr:rowOff>
    </xdr:to>
    <xdr:pic>
      <xdr:nvPicPr>
        <xdr:cNvPr id="1438" name="Picture 4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781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28575</xdr:colOff>
      <xdr:row>161</xdr:row>
      <xdr:rowOff>9525</xdr:rowOff>
    </xdr:to>
    <xdr:pic>
      <xdr:nvPicPr>
        <xdr:cNvPr id="1439" name="Picture 4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76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161</xdr:row>
      <xdr:rowOff>0</xdr:rowOff>
    </xdr:from>
    <xdr:to>
      <xdr:col>2</xdr:col>
      <xdr:colOff>66675</xdr:colOff>
      <xdr:row>161</xdr:row>
      <xdr:rowOff>9525</xdr:rowOff>
    </xdr:to>
    <xdr:pic>
      <xdr:nvPicPr>
        <xdr:cNvPr id="1440" name="Picture 41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76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161</xdr:row>
      <xdr:rowOff>0</xdr:rowOff>
    </xdr:from>
    <xdr:to>
      <xdr:col>9</xdr:col>
      <xdr:colOff>28575</xdr:colOff>
      <xdr:row>161</xdr:row>
      <xdr:rowOff>9525</xdr:rowOff>
    </xdr:to>
    <xdr:pic>
      <xdr:nvPicPr>
        <xdr:cNvPr id="1442" name="Picture 4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76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28575</xdr:colOff>
      <xdr:row>170</xdr:row>
      <xdr:rowOff>9525</xdr:rowOff>
    </xdr:to>
    <xdr:pic>
      <xdr:nvPicPr>
        <xdr:cNvPr id="1443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819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28575</xdr:colOff>
      <xdr:row>169</xdr:row>
      <xdr:rowOff>9525</xdr:rowOff>
    </xdr:to>
    <xdr:pic>
      <xdr:nvPicPr>
        <xdr:cNvPr id="1444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80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169</xdr:row>
      <xdr:rowOff>0</xdr:rowOff>
    </xdr:from>
    <xdr:to>
      <xdr:col>2</xdr:col>
      <xdr:colOff>66675</xdr:colOff>
      <xdr:row>169</xdr:row>
      <xdr:rowOff>9525</xdr:rowOff>
    </xdr:to>
    <xdr:pic>
      <xdr:nvPicPr>
        <xdr:cNvPr id="1445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80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169</xdr:row>
      <xdr:rowOff>0</xdr:rowOff>
    </xdr:from>
    <xdr:to>
      <xdr:col>9</xdr:col>
      <xdr:colOff>28575</xdr:colOff>
      <xdr:row>169</xdr:row>
      <xdr:rowOff>9525</xdr:rowOff>
    </xdr:to>
    <xdr:pic>
      <xdr:nvPicPr>
        <xdr:cNvPr id="1447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80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28575</xdr:colOff>
      <xdr:row>137</xdr:row>
      <xdr:rowOff>9525</xdr:rowOff>
    </xdr:to>
    <xdr:pic>
      <xdr:nvPicPr>
        <xdr:cNvPr id="1448" name="Picture 4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857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28575</xdr:colOff>
      <xdr:row>136</xdr:row>
      <xdr:rowOff>9525</xdr:rowOff>
    </xdr:to>
    <xdr:pic>
      <xdr:nvPicPr>
        <xdr:cNvPr id="1449" name="Picture 4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483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136</xdr:row>
      <xdr:rowOff>0</xdr:rowOff>
    </xdr:from>
    <xdr:to>
      <xdr:col>2</xdr:col>
      <xdr:colOff>66675</xdr:colOff>
      <xdr:row>136</xdr:row>
      <xdr:rowOff>9525</xdr:rowOff>
    </xdr:to>
    <xdr:pic>
      <xdr:nvPicPr>
        <xdr:cNvPr id="1450" name="Picture 42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7700" y="483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28575</xdr:colOff>
      <xdr:row>136</xdr:row>
      <xdr:rowOff>9525</xdr:rowOff>
    </xdr:to>
    <xdr:pic>
      <xdr:nvPicPr>
        <xdr:cNvPr id="1452" name="Picture 4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86400" y="483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476250</xdr:colOff>
      <xdr:row>1</xdr:row>
      <xdr:rowOff>9525</xdr:rowOff>
    </xdr:to>
    <xdr:pic>
      <xdr:nvPicPr>
        <xdr:cNvPr id="430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486400" y="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381000</xdr:colOff>
      <xdr:row>1</xdr:row>
      <xdr:rowOff>9525</xdr:rowOff>
    </xdr:to>
    <xdr:pic>
      <xdr:nvPicPr>
        <xdr:cNvPr id="43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8768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381000</xdr:colOff>
      <xdr:row>1</xdr:row>
      <xdr:rowOff>9525</xdr:rowOff>
    </xdr:to>
    <xdr:pic>
      <xdr:nvPicPr>
        <xdr:cNvPr id="34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95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381000</xdr:colOff>
      <xdr:row>1</xdr:row>
      <xdr:rowOff>9525</xdr:rowOff>
    </xdr:to>
    <xdr:pic>
      <xdr:nvPicPr>
        <xdr:cNvPr id="35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4384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381000</xdr:colOff>
      <xdr:row>1</xdr:row>
      <xdr:rowOff>9525</xdr:rowOff>
    </xdr:to>
    <xdr:pic>
      <xdr:nvPicPr>
        <xdr:cNvPr id="35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1911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381000</xdr:colOff>
      <xdr:row>1</xdr:row>
      <xdr:rowOff>9525</xdr:rowOff>
    </xdr:to>
    <xdr:pic>
      <xdr:nvPicPr>
        <xdr:cNvPr id="35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381000</xdr:colOff>
      <xdr:row>1</xdr:row>
      <xdr:rowOff>9525</xdr:rowOff>
    </xdr:to>
    <xdr:pic>
      <xdr:nvPicPr>
        <xdr:cNvPr id="35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381000</xdr:colOff>
      <xdr:row>1</xdr:row>
      <xdr:rowOff>9525</xdr:rowOff>
    </xdr:to>
    <xdr:pic>
      <xdr:nvPicPr>
        <xdr:cNvPr id="35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5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1911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5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1911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5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1911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5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1911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5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6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7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77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381000</xdr:colOff>
      <xdr:row>1</xdr:row>
      <xdr:rowOff>9525</xdr:rowOff>
    </xdr:to>
    <xdr:pic>
      <xdr:nvPicPr>
        <xdr:cNvPr id="37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1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381000</xdr:colOff>
      <xdr:row>1</xdr:row>
      <xdr:rowOff>9525</xdr:rowOff>
    </xdr:to>
    <xdr:pic>
      <xdr:nvPicPr>
        <xdr:cNvPr id="37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1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381000</xdr:colOff>
      <xdr:row>1</xdr:row>
      <xdr:rowOff>9525</xdr:rowOff>
    </xdr:to>
    <xdr:pic>
      <xdr:nvPicPr>
        <xdr:cNvPr id="37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1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381000</xdr:colOff>
      <xdr:row>1</xdr:row>
      <xdr:rowOff>9525</xdr:rowOff>
    </xdr:to>
    <xdr:pic>
      <xdr:nvPicPr>
        <xdr:cNvPr id="37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1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381000</xdr:colOff>
      <xdr:row>1</xdr:row>
      <xdr:rowOff>9525</xdr:rowOff>
    </xdr:to>
    <xdr:pic>
      <xdr:nvPicPr>
        <xdr:cNvPr id="37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1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381000</xdr:colOff>
      <xdr:row>1</xdr:row>
      <xdr:rowOff>9525</xdr:rowOff>
    </xdr:to>
    <xdr:pic>
      <xdr:nvPicPr>
        <xdr:cNvPr id="37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1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381000</xdr:colOff>
      <xdr:row>1</xdr:row>
      <xdr:rowOff>9525</xdr:rowOff>
    </xdr:to>
    <xdr:pic>
      <xdr:nvPicPr>
        <xdr:cNvPr id="37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1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381000</xdr:colOff>
      <xdr:row>1</xdr:row>
      <xdr:rowOff>9525</xdr:rowOff>
    </xdr:to>
    <xdr:pic>
      <xdr:nvPicPr>
        <xdr:cNvPr id="37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1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28575</xdr:colOff>
      <xdr:row>131</xdr:row>
      <xdr:rowOff>9525</xdr:rowOff>
    </xdr:to>
    <xdr:pic>
      <xdr:nvPicPr>
        <xdr:cNvPr id="379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4475" y="3620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28575</xdr:colOff>
      <xdr:row>130</xdr:row>
      <xdr:rowOff>9525</xdr:rowOff>
    </xdr:to>
    <xdr:pic>
      <xdr:nvPicPr>
        <xdr:cNvPr id="380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24075" y="3601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130</xdr:row>
      <xdr:rowOff>0</xdr:rowOff>
    </xdr:from>
    <xdr:to>
      <xdr:col>2</xdr:col>
      <xdr:colOff>66675</xdr:colOff>
      <xdr:row>130</xdr:row>
      <xdr:rowOff>9525</xdr:rowOff>
    </xdr:to>
    <xdr:pic>
      <xdr:nvPicPr>
        <xdr:cNvPr id="381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62175" y="3601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130</xdr:row>
      <xdr:rowOff>0</xdr:rowOff>
    </xdr:from>
    <xdr:to>
      <xdr:col>9</xdr:col>
      <xdr:colOff>28575</xdr:colOff>
      <xdr:row>130</xdr:row>
      <xdr:rowOff>9525</xdr:rowOff>
    </xdr:to>
    <xdr:pic>
      <xdr:nvPicPr>
        <xdr:cNvPr id="382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419975" y="3601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8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870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8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870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8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870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8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870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8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870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8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870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8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870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9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870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9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48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9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48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9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48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381000</xdr:colOff>
      <xdr:row>1</xdr:row>
      <xdr:rowOff>9525</xdr:rowOff>
    </xdr:to>
    <xdr:pic>
      <xdr:nvPicPr>
        <xdr:cNvPr id="39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48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39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0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1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1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1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1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381000</xdr:colOff>
      <xdr:row>1</xdr:row>
      <xdr:rowOff>9525</xdr:rowOff>
    </xdr:to>
    <xdr:pic>
      <xdr:nvPicPr>
        <xdr:cNvPr id="41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381000</xdr:colOff>
      <xdr:row>1</xdr:row>
      <xdr:rowOff>9525</xdr:rowOff>
    </xdr:to>
    <xdr:pic>
      <xdr:nvPicPr>
        <xdr:cNvPr id="41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381000</xdr:colOff>
      <xdr:row>1</xdr:row>
      <xdr:rowOff>9525</xdr:rowOff>
    </xdr:to>
    <xdr:pic>
      <xdr:nvPicPr>
        <xdr:cNvPr id="41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381000</xdr:colOff>
      <xdr:row>1</xdr:row>
      <xdr:rowOff>9525</xdr:rowOff>
    </xdr:to>
    <xdr:pic>
      <xdr:nvPicPr>
        <xdr:cNvPr id="41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381000</xdr:colOff>
      <xdr:row>1</xdr:row>
      <xdr:rowOff>9525</xdr:rowOff>
    </xdr:to>
    <xdr:pic>
      <xdr:nvPicPr>
        <xdr:cNvPr id="41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381000</xdr:colOff>
      <xdr:row>1</xdr:row>
      <xdr:rowOff>9525</xdr:rowOff>
    </xdr:to>
    <xdr:pic>
      <xdr:nvPicPr>
        <xdr:cNvPr id="41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381000</xdr:colOff>
      <xdr:row>1</xdr:row>
      <xdr:rowOff>9525</xdr:rowOff>
    </xdr:to>
    <xdr:pic>
      <xdr:nvPicPr>
        <xdr:cNvPr id="42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381000</xdr:colOff>
      <xdr:row>1</xdr:row>
      <xdr:rowOff>9525</xdr:rowOff>
    </xdr:to>
    <xdr:pic>
      <xdr:nvPicPr>
        <xdr:cNvPr id="42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381000</xdr:colOff>
      <xdr:row>1</xdr:row>
      <xdr:rowOff>9525</xdr:rowOff>
    </xdr:to>
    <xdr:pic>
      <xdr:nvPicPr>
        <xdr:cNvPr id="42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39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381000</xdr:colOff>
      <xdr:row>1</xdr:row>
      <xdr:rowOff>9525</xdr:rowOff>
    </xdr:to>
    <xdr:pic>
      <xdr:nvPicPr>
        <xdr:cNvPr id="42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381000</xdr:colOff>
      <xdr:row>1</xdr:row>
      <xdr:rowOff>9525</xdr:rowOff>
    </xdr:to>
    <xdr:pic>
      <xdr:nvPicPr>
        <xdr:cNvPr id="42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381000</xdr:colOff>
      <xdr:row>1</xdr:row>
      <xdr:rowOff>9525</xdr:rowOff>
    </xdr:to>
    <xdr:pic>
      <xdr:nvPicPr>
        <xdr:cNvPr id="42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381000</xdr:colOff>
      <xdr:row>1</xdr:row>
      <xdr:rowOff>9525</xdr:rowOff>
    </xdr:to>
    <xdr:pic>
      <xdr:nvPicPr>
        <xdr:cNvPr id="42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381000</xdr:colOff>
      <xdr:row>1</xdr:row>
      <xdr:rowOff>9525</xdr:rowOff>
    </xdr:to>
    <xdr:pic>
      <xdr:nvPicPr>
        <xdr:cNvPr id="42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381000</xdr:colOff>
      <xdr:row>1</xdr:row>
      <xdr:rowOff>9525</xdr:rowOff>
    </xdr:to>
    <xdr:pic>
      <xdr:nvPicPr>
        <xdr:cNvPr id="42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381000</xdr:colOff>
      <xdr:row>1</xdr:row>
      <xdr:rowOff>9525</xdr:rowOff>
    </xdr:to>
    <xdr:pic>
      <xdr:nvPicPr>
        <xdr:cNvPr id="42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381000</xdr:colOff>
      <xdr:row>1</xdr:row>
      <xdr:rowOff>9525</xdr:rowOff>
    </xdr:to>
    <xdr:pic>
      <xdr:nvPicPr>
        <xdr:cNvPr id="43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20350" y="190500"/>
          <a:ext cx="381000" cy="95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238125</xdr:colOff>
      <xdr:row>0</xdr:row>
      <xdr:rowOff>9525</xdr:rowOff>
    </xdr:to>
    <xdr:pic>
      <xdr:nvPicPr>
        <xdr:cNvPr id="2" name="Picture 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19050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609600</xdr:colOff>
      <xdr:row>0</xdr:row>
      <xdr:rowOff>9525</xdr:rowOff>
    </xdr:to>
    <xdr:pic>
      <xdr:nvPicPr>
        <xdr:cNvPr id="3" name="Picture 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33525" y="190500"/>
          <a:ext cx="123825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4" name="Picture 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9525</xdr:rowOff>
    </xdr:to>
    <xdr:pic>
      <xdr:nvPicPr>
        <xdr:cNvPr id="5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670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571500</xdr:colOff>
      <xdr:row>0</xdr:row>
      <xdr:rowOff>9525</xdr:rowOff>
    </xdr:to>
    <xdr:pic>
      <xdr:nvPicPr>
        <xdr:cNvPr id="6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67050" y="19050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381000</xdr:colOff>
      <xdr:row>0</xdr:row>
      <xdr:rowOff>9525</xdr:rowOff>
    </xdr:to>
    <xdr:pic>
      <xdr:nvPicPr>
        <xdr:cNvPr id="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8617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381000</xdr:colOff>
      <xdr:row>0</xdr:row>
      <xdr:rowOff>9525</xdr:rowOff>
    </xdr:to>
    <xdr:pic>
      <xdr:nvPicPr>
        <xdr:cNvPr id="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305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381000</xdr:colOff>
      <xdr:row>0</xdr:row>
      <xdr:rowOff>9525</xdr:rowOff>
    </xdr:to>
    <xdr:pic>
      <xdr:nvPicPr>
        <xdr:cNvPr id="9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9244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1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476250</xdr:colOff>
      <xdr:row>0</xdr:row>
      <xdr:rowOff>9525</xdr:rowOff>
    </xdr:to>
    <xdr:pic>
      <xdr:nvPicPr>
        <xdr:cNvPr id="11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381750" y="19050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2" name="Picture 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991350" y="19050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28575</xdr:colOff>
      <xdr:row>0</xdr:row>
      <xdr:rowOff>9525</xdr:rowOff>
    </xdr:to>
    <xdr:pic>
      <xdr:nvPicPr>
        <xdr:cNvPr id="13" name="Picture 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4" name="Picture 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066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5" name="Picture 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2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6" name="Picture 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66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7" name="Picture 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02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8" name="Picture 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9" name="Picture 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0" name="Picture 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1" name="Picture 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2" name="Picture 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1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3" name="Picture 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4" name="Picture 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1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5" name="Picture 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28575</xdr:colOff>
      <xdr:row>2</xdr:row>
      <xdr:rowOff>9525</xdr:rowOff>
    </xdr:to>
    <xdr:pic>
      <xdr:nvPicPr>
        <xdr:cNvPr id="26" name="Picture 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4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28575</xdr:colOff>
      <xdr:row>1</xdr:row>
      <xdr:rowOff>9525</xdr:rowOff>
    </xdr:to>
    <xdr:pic>
      <xdr:nvPicPr>
        <xdr:cNvPr id="27" name="Picture 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28575</xdr:colOff>
      <xdr:row>1</xdr:row>
      <xdr:rowOff>9525</xdr:rowOff>
    </xdr:to>
    <xdr:pic>
      <xdr:nvPicPr>
        <xdr:cNvPr id="28" name="Picture 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28575</xdr:colOff>
      <xdr:row>1</xdr:row>
      <xdr:rowOff>9525</xdr:rowOff>
    </xdr:to>
    <xdr:pic>
      <xdr:nvPicPr>
        <xdr:cNvPr id="29" name="Picture 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0" name="Picture 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1" name="Picture 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2" name="Picture 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3" name="Picture 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28575</xdr:colOff>
      <xdr:row>4</xdr:row>
      <xdr:rowOff>9525</xdr:rowOff>
    </xdr:to>
    <xdr:pic>
      <xdr:nvPicPr>
        <xdr:cNvPr id="34" name="Picture 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28575</xdr:colOff>
      <xdr:row>3</xdr:row>
      <xdr:rowOff>9525</xdr:rowOff>
    </xdr:to>
    <xdr:pic>
      <xdr:nvPicPr>
        <xdr:cNvPr id="35" name="Picture 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28575</xdr:colOff>
      <xdr:row>3</xdr:row>
      <xdr:rowOff>9525</xdr:rowOff>
    </xdr:to>
    <xdr:pic>
      <xdr:nvPicPr>
        <xdr:cNvPr id="36" name="Picture 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28575</xdr:colOff>
      <xdr:row>3</xdr:row>
      <xdr:rowOff>9525</xdr:rowOff>
    </xdr:to>
    <xdr:pic>
      <xdr:nvPicPr>
        <xdr:cNvPr id="37" name="Picture 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8" name="Picture 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5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9" name="Picture 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0" name="Picture 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1" name="Picture 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2" name="Picture 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3" name="Picture 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4" name="Picture 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5" name="Picture 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6" name="Picture 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0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7" name="Picture 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8" name="Picture 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0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9" name="Picture 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0" name="Picture 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00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1" name="Picture 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2" name="Picture 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3" name="Picture 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4" name="Picture 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6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5" name="Picture 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42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6" name="Picture 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7" name="Picture 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42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8" name="Picture 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2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9" name="Picture 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8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0" name="Picture 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2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1" name="Picture 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8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2" name="Picture 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04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3" name="Picture 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4" name="Picture 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5" name="Picture 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590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7" name="Picture 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7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8" name="Picture 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90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9" name="Picture 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7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0" name="Picture 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1" name="Picture 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2" name="Picture 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3" name="Picture 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4" name="Picture 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628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5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6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7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8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9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9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76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80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9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81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76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82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666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83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84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8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8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95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87" name="Picture 1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57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88" name="Picture 1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95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89" name="Picture 1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57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90" name="Picture 1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38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91" name="Picture 1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92" name="Picture 1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93" name="Picture 1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94" name="Picture 1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95" name="Picture 1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38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96" name="Picture 1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97" name="Picture 1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38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98" name="Picture 1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552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99" name="Picture 1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1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00" name="Picture 1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52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01" name="Picture 1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1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02" name="Picture 1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3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03" name="Picture 1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1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04" name="Picture 1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3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05" name="Picture 1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1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06" name="Picture 1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71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07" name="Picture 1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08" name="Picture 1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09" name="Picture 1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10" name="Picture 1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62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11" name="Picture 1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23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12" name="Picture 1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62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13" name="Picture 1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23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14" name="Picture 1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95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15" name="Picture 1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76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16" name="Picture 1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95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17" name="Picture 1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76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18" name="Picture 1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19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19" name="Picture 1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81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20" name="Picture 1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19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21" name="Picture 1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81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22" name="Picture 1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33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23" name="Picture 1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124" name="Picture 1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25" name="Picture 1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26" name="Picture 1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09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27" name="Picture 1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90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28" name="Picture 1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09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29" name="Picture 1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90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30" name="Picture 1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85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31" name="Picture 1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32" name="Picture 1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33" name="Picture 1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34" name="Picture 1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47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35" name="Picture 1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36" name="Picture 1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37" name="Picture 1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38" name="Picture 1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71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39" name="Picture 1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40" name="Picture 1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41" name="Picture 1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42" name="Picture 1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543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43" name="Picture 1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04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44" name="Picture 1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43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45" name="Picture 1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504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46" name="Picture 1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76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47" name="Picture 1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57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48" name="Picture 1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76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49" name="Picture 1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657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50" name="Picture 1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19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51" name="Picture 1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81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52" name="Picture 1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19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53" name="Picture 1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581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54" name="Picture 1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14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55" name="Picture 1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56" name="Picture 1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57" name="Picture 1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58" name="Picture 1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52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59" name="Picture 1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60" name="Picture 1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61" name="Picture 1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62" name="Picture 1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90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63" name="Picture 1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64" name="Picture 2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65" name="Picture 2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66" name="Picture 2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09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67" name="Picture 2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68" name="Picture 2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69" name="Picture 2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70" name="Picture 2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71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71" name="Picture 2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72" name="Picture 2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73" name="Picture 2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74" name="Picture 2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828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75" name="Picture 2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76" name="Picture 2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77" name="Picture 2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78" name="Picture 2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43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79" name="Picture 2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85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80" name="Picture 2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43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81" name="Picture 2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85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82" name="Picture 2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38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83" name="Picture 2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184" name="Picture 2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85" name="Picture 2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86" name="Picture 2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009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87" name="Picture 2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88" name="Picture 2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89" name="Picture 2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90" name="Picture 2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33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91" name="Picture 2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92" name="Picture 2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93" name="Picture 2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94" name="Picture 2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343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95" name="Picture 2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05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96" name="Picture 2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43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197" name="Picture 2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305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198" name="Picture 2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81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199" name="Picture 2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00" name="Picture 2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01" name="Picture 2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02" name="Picture 2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71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03" name="Picture 2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04" name="Picture 2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05" name="Picture 2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06" name="Picture 2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19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07" name="Picture 2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08" name="Picture 2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09" name="Picture 2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10" name="Picture 2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28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11" name="Picture 2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12" name="Picture 2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13" name="Picture 2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14" name="Picture 2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95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15" name="Picture 2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16" name="Picture 2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17" name="Picture 2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18" name="Picture 2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19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19" name="Picture 2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00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20" name="Picture 2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19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21" name="Picture 2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00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22" name="Picture 2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00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23" name="Picture 2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24" name="Picture 2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25" name="Picture 2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26" name="Picture 2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990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27" name="Picture 2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28" name="Picture 2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29" name="Picture 2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30" name="Picture 2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31" name="Picture 2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47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32" name="Picture 2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33" name="Picture 2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47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34" name="Picture 2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57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35" name="Picture 2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36" name="Picture 2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37" name="Picture 2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38" name="Picture 2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47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39" name="Picture 2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28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40" name="Picture 2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47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41" name="Picture 2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28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42" name="Picture 2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14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43" name="Picture 2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44" name="Picture 3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45" name="Picture 3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46" name="Picture 3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24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47" name="Picture 3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48" name="Picture 3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49" name="Picture 3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50" name="Picture 3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67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51" name="Picture 3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47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52" name="Picture 3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53" name="Picture 3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47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54" name="Picture 3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381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55" name="Picture 3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56" name="Picture 3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57" name="Picture 3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58" name="Picture 3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76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59" name="Picture 3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60" name="Picture 3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61" name="Picture 3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62" name="Picture 3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28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63" name="Picture 3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64" name="Picture 3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65" name="Picture 3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66" name="Picture 3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95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67" name="Picture 3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57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68" name="Picture 3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95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69" name="Picture 33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70" name="Picture 3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57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71" name="Picture 3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143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72" name="Picture 3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73" name="Picture 33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74" name="Picture 3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75" name="Picture 3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333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76" name="Picture 3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14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77" name="Picture 34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14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78" name="Picture 3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14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79" name="Picture 3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371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80" name="Picture 3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52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81" name="Picture 34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52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82" name="Picture 3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52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83" name="Picture 3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38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84" name="Picture 3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19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85" name="Picture 35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619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86" name="Picture 3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19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87" name="Picture 3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86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88" name="Picture 3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89" name="Picture 35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90" name="Picture 3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91" name="Picture 3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19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92" name="Picture 3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00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93" name="Picture 36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00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94" name="Picture 3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00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95" name="Picture 3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09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296" name="Picture 3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90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297" name="Picture 36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90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298" name="Picture 3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90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99" name="Picture 3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57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00" name="Picture 3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38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01" name="Picture 37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38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02" name="Picture 3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38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03" name="Picture 3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95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04" name="Picture 3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76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05" name="Picture 37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76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06" name="Picture 3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76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07" name="Picture 3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48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08" name="Picture 3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29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09" name="Picture 38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429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10" name="Picture 3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29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11" name="Picture 3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00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12" name="Picture 3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81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13" name="Picture 38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81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14" name="Picture 3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81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15" name="Picture 3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62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16" name="Picture 3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17" name="Picture 3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18" name="Picture 3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19" name="Picture 3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86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20" name="Picture 3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21" name="Picture 3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22" name="Picture 3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23" name="Picture 3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76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24" name="Picture 4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57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25" name="Picture 4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657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26" name="Picture 4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57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27" name="Picture 4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181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28" name="Picture 4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162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29" name="Picture 40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162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30" name="Picture 4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162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31" name="Picture 4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524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32" name="Picture 4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33" name="Picture 4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34" name="Picture 4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35" name="Picture 4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562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36" name="Picture 4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43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37" name="Picture 41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43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38" name="Picture 4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43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39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714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40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95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41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695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42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95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43" name="Picture 4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67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44" name="Picture 4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45" name="Picture 42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46" name="Picture 4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476250</xdr:colOff>
      <xdr:row>0</xdr:row>
      <xdr:rowOff>9525</xdr:rowOff>
    </xdr:to>
    <xdr:pic>
      <xdr:nvPicPr>
        <xdr:cNvPr id="347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14400" y="19050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34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34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35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35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35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35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35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5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5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5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5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5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6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6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6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6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6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6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6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6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6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6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7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379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952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380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381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382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9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9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9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39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1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3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3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3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3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3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238125</xdr:colOff>
      <xdr:row>0</xdr:row>
      <xdr:rowOff>9525</xdr:rowOff>
    </xdr:to>
    <xdr:pic>
      <xdr:nvPicPr>
        <xdr:cNvPr id="435" name="Picture 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19050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436" name="Picture 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33525" y="190500"/>
          <a:ext cx="123825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437" name="Picture 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9525</xdr:rowOff>
    </xdr:to>
    <xdr:pic>
      <xdr:nvPicPr>
        <xdr:cNvPr id="438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670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571500</xdr:colOff>
      <xdr:row>0</xdr:row>
      <xdr:rowOff>9525</xdr:rowOff>
    </xdr:to>
    <xdr:pic>
      <xdr:nvPicPr>
        <xdr:cNvPr id="439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67050" y="19050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381000</xdr:colOff>
      <xdr:row>0</xdr:row>
      <xdr:rowOff>9525</xdr:rowOff>
    </xdr:to>
    <xdr:pic>
      <xdr:nvPicPr>
        <xdr:cNvPr id="44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8617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381000</xdr:colOff>
      <xdr:row>0</xdr:row>
      <xdr:rowOff>9525</xdr:rowOff>
    </xdr:to>
    <xdr:pic>
      <xdr:nvPicPr>
        <xdr:cNvPr id="44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305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381000</xdr:colOff>
      <xdr:row>0</xdr:row>
      <xdr:rowOff>9525</xdr:rowOff>
    </xdr:to>
    <xdr:pic>
      <xdr:nvPicPr>
        <xdr:cNvPr id="442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9244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44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476250</xdr:colOff>
      <xdr:row>0</xdr:row>
      <xdr:rowOff>9525</xdr:rowOff>
    </xdr:to>
    <xdr:pic>
      <xdr:nvPicPr>
        <xdr:cNvPr id="444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381750" y="19050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45" name="Picture 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991350" y="19050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28575</xdr:colOff>
      <xdr:row>0</xdr:row>
      <xdr:rowOff>9525</xdr:rowOff>
    </xdr:to>
    <xdr:pic>
      <xdr:nvPicPr>
        <xdr:cNvPr id="446" name="Picture 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47" name="Picture 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066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48" name="Picture 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2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49" name="Picture 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66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50" name="Picture 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02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51" name="Picture 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52" name="Picture 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53" name="Picture 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54" name="Picture 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55" name="Picture 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1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56" name="Picture 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57" name="Picture 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1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58" name="Picture 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28575</xdr:colOff>
      <xdr:row>2</xdr:row>
      <xdr:rowOff>9525</xdr:rowOff>
    </xdr:to>
    <xdr:pic>
      <xdr:nvPicPr>
        <xdr:cNvPr id="459" name="Picture 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4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28575</xdr:colOff>
      <xdr:row>1</xdr:row>
      <xdr:rowOff>9525</xdr:rowOff>
    </xdr:to>
    <xdr:pic>
      <xdr:nvPicPr>
        <xdr:cNvPr id="460" name="Picture 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28575</xdr:colOff>
      <xdr:row>1</xdr:row>
      <xdr:rowOff>9525</xdr:rowOff>
    </xdr:to>
    <xdr:pic>
      <xdr:nvPicPr>
        <xdr:cNvPr id="461" name="Picture 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28575</xdr:colOff>
      <xdr:row>1</xdr:row>
      <xdr:rowOff>9525</xdr:rowOff>
    </xdr:to>
    <xdr:pic>
      <xdr:nvPicPr>
        <xdr:cNvPr id="462" name="Picture 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28575</xdr:colOff>
      <xdr:row>4</xdr:row>
      <xdr:rowOff>9525</xdr:rowOff>
    </xdr:to>
    <xdr:pic>
      <xdr:nvPicPr>
        <xdr:cNvPr id="463" name="Picture 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28575</xdr:colOff>
      <xdr:row>3</xdr:row>
      <xdr:rowOff>9525</xdr:rowOff>
    </xdr:to>
    <xdr:pic>
      <xdr:nvPicPr>
        <xdr:cNvPr id="464" name="Picture 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28575</xdr:colOff>
      <xdr:row>4</xdr:row>
      <xdr:rowOff>9525</xdr:rowOff>
    </xdr:to>
    <xdr:pic>
      <xdr:nvPicPr>
        <xdr:cNvPr id="465" name="Picture 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28575</xdr:colOff>
      <xdr:row>3</xdr:row>
      <xdr:rowOff>9525</xdr:rowOff>
    </xdr:to>
    <xdr:pic>
      <xdr:nvPicPr>
        <xdr:cNvPr id="466" name="Picture 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67" name="Picture 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68" name="Picture 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69" name="Picture 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70" name="Picture 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71" name="Picture 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5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72" name="Picture 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73" name="Picture 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74" name="Picture 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75" name="Picture 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76" name="Picture 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77" name="Picture 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78" name="Picture 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79" name="Picture 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0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80" name="Picture 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81" name="Picture 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0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82" name="Picture 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83" name="Picture 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00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84" name="Picture 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85" name="Picture 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86" name="Picture 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87" name="Picture 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6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88" name="Picture 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42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89" name="Picture 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90" name="Picture 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42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91" name="Picture 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2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92" name="Picture 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8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93" name="Picture 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2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94" name="Picture 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8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95" name="Picture 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04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96" name="Picture 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497" name="Picture 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498" name="Picture 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499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590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00" name="Picture 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7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01" name="Picture 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90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02" name="Picture 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7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03" name="Picture 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04" name="Picture 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05" name="Picture 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06" name="Picture 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07" name="Picture 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628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08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09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10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11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9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12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76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13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9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14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76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15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666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16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17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18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19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95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20" name="Picture 1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57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21" name="Picture 1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95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22" name="Picture 1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57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23" name="Picture 1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38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24" name="Picture 1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25" name="Picture 1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26" name="Picture 1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27" name="Picture 1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28" name="Picture 1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38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29" name="Picture 1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30" name="Picture 1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38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31" name="Picture 1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552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32" name="Picture 1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1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33" name="Picture 1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52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34" name="Picture 1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1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35" name="Picture 1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3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36" name="Picture 1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1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37" name="Picture 1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3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38" name="Picture 1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1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39" name="Picture 1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71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40" name="Picture 1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41" name="Picture 1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42" name="Picture 1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43" name="Picture 1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62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44" name="Picture 1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23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45" name="Picture 1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62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46" name="Picture 1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23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47" name="Picture 1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95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48" name="Picture 1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76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49" name="Picture 1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95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50" name="Picture 1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76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51" name="Picture 1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19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52" name="Picture 1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81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53" name="Picture 1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19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54" name="Picture 1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81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55" name="Picture 1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33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56" name="Picture 1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557" name="Picture 1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58" name="Picture 1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59" name="Picture 1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09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60" name="Picture 1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90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61" name="Picture 1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09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62" name="Picture 1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90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63" name="Picture 1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85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64" name="Picture 1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65" name="Picture 1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66" name="Picture 1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67" name="Picture 1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47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68" name="Picture 1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69" name="Picture 1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70" name="Picture 1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71" name="Picture 1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71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72" name="Picture 1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73" name="Picture 1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74" name="Picture 1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75" name="Picture 1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543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76" name="Picture 1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04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77" name="Picture 1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43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78" name="Picture 1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504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79" name="Picture 1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76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80" name="Picture 1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57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81" name="Picture 1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76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82" name="Picture 1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657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83" name="Picture 1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19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84" name="Picture 1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81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85" name="Picture 1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19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86" name="Picture 1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581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87" name="Picture 1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14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88" name="Picture 1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89" name="Picture 1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90" name="Picture 1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91" name="Picture 1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52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92" name="Picture 1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93" name="Picture 1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94" name="Picture 1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95" name="Picture 1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90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96" name="Picture 1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597" name="Picture 2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598" name="Picture 2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599" name="Picture 2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09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00" name="Picture 2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01" name="Picture 2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02" name="Picture 2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03" name="Picture 2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71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04" name="Picture 2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05" name="Picture 2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06" name="Picture 2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07" name="Picture 2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828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08" name="Picture 2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09" name="Picture 2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10" name="Picture 2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11" name="Picture 2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43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12" name="Picture 2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85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13" name="Picture 2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43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14" name="Picture 2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85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15" name="Picture 2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38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16" name="Picture 2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17" name="Picture 2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18" name="Picture 2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19" name="Picture 2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009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20" name="Picture 2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21" name="Picture 2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22" name="Picture 2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23" name="Picture 2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33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24" name="Picture 2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25" name="Picture 2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26" name="Picture 2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27" name="Picture 2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343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28" name="Picture 2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05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29" name="Picture 2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43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30" name="Picture 2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305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31" name="Picture 2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81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32" name="Picture 2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33" name="Picture 2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34" name="Picture 2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35" name="Picture 2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71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36" name="Picture 2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37" name="Picture 2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38" name="Picture 2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39" name="Picture 2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19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40" name="Picture 2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41" name="Picture 2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42" name="Picture 2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43" name="Picture 2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28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44" name="Picture 2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45" name="Picture 2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46" name="Picture 2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47" name="Picture 2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95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48" name="Picture 2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49" name="Picture 2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50" name="Picture 2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51" name="Picture 2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19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52" name="Picture 2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00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53" name="Picture 2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19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54" name="Picture 2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00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55" name="Picture 2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00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56" name="Picture 2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57" name="Picture 2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58" name="Picture 2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59" name="Picture 2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990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60" name="Picture 2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61" name="Picture 2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62" name="Picture 2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63" name="Picture 2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64" name="Picture 2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47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65" name="Picture 2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66" name="Picture 2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47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67" name="Picture 2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57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68" name="Picture 2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69" name="Picture 2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70" name="Picture 2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71" name="Picture 2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47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72" name="Picture 2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28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73" name="Picture 2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47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74" name="Picture 2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28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75" name="Picture 2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14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76" name="Picture 2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77" name="Picture 3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78" name="Picture 3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79" name="Picture 3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24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80" name="Picture 3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81" name="Picture 3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82" name="Picture 3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83" name="Picture 3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67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84" name="Picture 3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47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85" name="Picture 3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86" name="Picture 3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47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87" name="Picture 3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381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88" name="Picture 3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89" name="Picture 3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90" name="Picture 3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91" name="Picture 3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76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92" name="Picture 3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93" name="Picture 3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94" name="Picture 3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95" name="Picture 3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28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696" name="Picture 3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697" name="Picture 3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698" name="Picture 3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699" name="Picture 3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95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00" name="Picture 3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57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01" name="Picture 3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95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02" name="Picture 33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03" name="Picture 3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57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04" name="Picture 3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143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05" name="Picture 3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06" name="Picture 33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07" name="Picture 3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124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08" name="Picture 3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333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09" name="Picture 3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14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10" name="Picture 34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14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11" name="Picture 3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14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12" name="Picture 3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371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13" name="Picture 3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52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14" name="Picture 34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52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15" name="Picture 3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52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16" name="Picture 3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38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17" name="Picture 3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19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18" name="Picture 35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619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19" name="Picture 3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19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20" name="Picture 3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86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21" name="Picture 3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22" name="Picture 35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23" name="Picture 3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24" name="Picture 3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19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25" name="Picture 3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00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26" name="Picture 36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00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27" name="Picture 3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00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28" name="Picture 3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09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29" name="Picture 3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90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30" name="Picture 36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90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31" name="Picture 3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90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32" name="Picture 3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57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33" name="Picture 3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38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34" name="Picture 37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38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35" name="Picture 3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38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36" name="Picture 3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95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37" name="Picture 3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76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38" name="Picture 37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76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39" name="Picture 3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76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40" name="Picture 3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48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41" name="Picture 3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29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42" name="Picture 38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429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43" name="Picture 3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29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44" name="Picture 3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00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45" name="Picture 3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81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46" name="Picture 38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81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47" name="Picture 3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81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48" name="Picture 3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62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49" name="Picture 3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50" name="Picture 3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51" name="Picture 3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52" name="Picture 3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86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53" name="Picture 3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54" name="Picture 3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55" name="Picture 3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67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56" name="Picture 3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76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57" name="Picture 4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57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58" name="Picture 4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657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59" name="Picture 4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57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60" name="Picture 4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181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61" name="Picture 4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162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62" name="Picture 40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162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63" name="Picture 4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162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64" name="Picture 4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524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65" name="Picture 4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66" name="Picture 4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67" name="Picture 4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05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68" name="Picture 4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562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69" name="Picture 4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43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70" name="Picture 41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43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71" name="Picture 4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43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72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714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73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95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74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695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75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95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776" name="Picture 4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67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77" name="Picture 4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778" name="Picture 42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779" name="Picture 4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476250</xdr:colOff>
      <xdr:row>0</xdr:row>
      <xdr:rowOff>9525</xdr:rowOff>
    </xdr:to>
    <xdr:pic>
      <xdr:nvPicPr>
        <xdr:cNvPr id="780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14400" y="19050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78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78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78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78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78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78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78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78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78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79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79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79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793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79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79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79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797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798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79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0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0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02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0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0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0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0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0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0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0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1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1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812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952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813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</xdr:row>
      <xdr:rowOff>0</xdr:rowOff>
    </xdr:from>
    <xdr:to>
      <xdr:col>2</xdr:col>
      <xdr:colOff>66675</xdr:colOff>
      <xdr:row>5</xdr:row>
      <xdr:rowOff>9525</xdr:rowOff>
    </xdr:to>
    <xdr:pic>
      <xdr:nvPicPr>
        <xdr:cNvPr id="814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815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1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17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18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1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2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2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22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2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82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82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82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82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2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2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3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7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8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3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4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4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42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4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106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4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4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4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4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4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4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3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7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8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5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6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305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6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305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862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571500</xdr:colOff>
      <xdr:row>0</xdr:row>
      <xdr:rowOff>9525</xdr:rowOff>
    </xdr:to>
    <xdr:pic>
      <xdr:nvPicPr>
        <xdr:cNvPr id="863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6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6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00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66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629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0</xdr:row>
      <xdr:rowOff>9525</xdr:rowOff>
    </xdr:to>
    <xdr:pic>
      <xdr:nvPicPr>
        <xdr:cNvPr id="867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571500</xdr:colOff>
      <xdr:row>0</xdr:row>
      <xdr:rowOff>9525</xdr:rowOff>
    </xdr:to>
    <xdr:pic>
      <xdr:nvPicPr>
        <xdr:cNvPr id="868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6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7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00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871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629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72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873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874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875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238125</xdr:colOff>
      <xdr:row>0</xdr:row>
      <xdr:rowOff>9525</xdr:rowOff>
    </xdr:to>
    <xdr:pic>
      <xdr:nvPicPr>
        <xdr:cNvPr id="876" name="Picture 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19050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877" name="Picture 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33525" y="190500"/>
          <a:ext cx="123825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878" name="Picture 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9525</xdr:rowOff>
    </xdr:to>
    <xdr:pic>
      <xdr:nvPicPr>
        <xdr:cNvPr id="879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670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571500</xdr:colOff>
      <xdr:row>0</xdr:row>
      <xdr:rowOff>9525</xdr:rowOff>
    </xdr:to>
    <xdr:pic>
      <xdr:nvPicPr>
        <xdr:cNvPr id="880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67050" y="19050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381000</xdr:colOff>
      <xdr:row>0</xdr:row>
      <xdr:rowOff>9525</xdr:rowOff>
    </xdr:to>
    <xdr:pic>
      <xdr:nvPicPr>
        <xdr:cNvPr id="88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8617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381000</xdr:colOff>
      <xdr:row>0</xdr:row>
      <xdr:rowOff>9525</xdr:rowOff>
    </xdr:to>
    <xdr:pic>
      <xdr:nvPicPr>
        <xdr:cNvPr id="88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305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381000</xdr:colOff>
      <xdr:row>0</xdr:row>
      <xdr:rowOff>9525</xdr:rowOff>
    </xdr:to>
    <xdr:pic>
      <xdr:nvPicPr>
        <xdr:cNvPr id="883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924425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88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476250</xdr:colOff>
      <xdr:row>0</xdr:row>
      <xdr:rowOff>9525</xdr:rowOff>
    </xdr:to>
    <xdr:pic>
      <xdr:nvPicPr>
        <xdr:cNvPr id="885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381750" y="19050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886" name="Picture 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991350" y="19050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28575</xdr:colOff>
      <xdr:row>0</xdr:row>
      <xdr:rowOff>9525</xdr:rowOff>
    </xdr:to>
    <xdr:pic>
      <xdr:nvPicPr>
        <xdr:cNvPr id="887" name="Picture 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28575</xdr:colOff>
      <xdr:row>46</xdr:row>
      <xdr:rowOff>9525</xdr:rowOff>
    </xdr:to>
    <xdr:pic>
      <xdr:nvPicPr>
        <xdr:cNvPr id="888" name="Picture 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066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28575</xdr:colOff>
      <xdr:row>45</xdr:row>
      <xdr:rowOff>9525</xdr:rowOff>
    </xdr:to>
    <xdr:pic>
      <xdr:nvPicPr>
        <xdr:cNvPr id="889" name="Picture 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2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28575</xdr:colOff>
      <xdr:row>46</xdr:row>
      <xdr:rowOff>9525</xdr:rowOff>
    </xdr:to>
    <xdr:pic>
      <xdr:nvPicPr>
        <xdr:cNvPr id="890" name="Picture 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66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28575</xdr:colOff>
      <xdr:row>45</xdr:row>
      <xdr:rowOff>9525</xdr:rowOff>
    </xdr:to>
    <xdr:pic>
      <xdr:nvPicPr>
        <xdr:cNvPr id="891" name="Picture 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028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28575</xdr:colOff>
      <xdr:row>8</xdr:row>
      <xdr:rowOff>9525</xdr:rowOff>
    </xdr:to>
    <xdr:pic>
      <xdr:nvPicPr>
        <xdr:cNvPr id="892" name="Picture 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9525</xdr:rowOff>
    </xdr:to>
    <xdr:pic>
      <xdr:nvPicPr>
        <xdr:cNvPr id="893" name="Picture 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28575</xdr:colOff>
      <xdr:row>8</xdr:row>
      <xdr:rowOff>9525</xdr:rowOff>
    </xdr:to>
    <xdr:pic>
      <xdr:nvPicPr>
        <xdr:cNvPr id="894" name="Picture 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28575</xdr:colOff>
      <xdr:row>7</xdr:row>
      <xdr:rowOff>9525</xdr:rowOff>
    </xdr:to>
    <xdr:pic>
      <xdr:nvPicPr>
        <xdr:cNvPr id="895" name="Picture 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28575</xdr:colOff>
      <xdr:row>14</xdr:row>
      <xdr:rowOff>9525</xdr:rowOff>
    </xdr:to>
    <xdr:pic>
      <xdr:nvPicPr>
        <xdr:cNvPr id="896" name="Picture 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1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28575</xdr:colOff>
      <xdr:row>13</xdr:row>
      <xdr:rowOff>9525</xdr:rowOff>
    </xdr:to>
    <xdr:pic>
      <xdr:nvPicPr>
        <xdr:cNvPr id="897" name="Picture 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28575</xdr:colOff>
      <xdr:row>14</xdr:row>
      <xdr:rowOff>9525</xdr:rowOff>
    </xdr:to>
    <xdr:pic>
      <xdr:nvPicPr>
        <xdr:cNvPr id="898" name="Picture 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1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28575</xdr:colOff>
      <xdr:row>13</xdr:row>
      <xdr:rowOff>9525</xdr:rowOff>
    </xdr:to>
    <xdr:pic>
      <xdr:nvPicPr>
        <xdr:cNvPr id="899" name="Picture 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28575</xdr:colOff>
      <xdr:row>2</xdr:row>
      <xdr:rowOff>9525</xdr:rowOff>
    </xdr:to>
    <xdr:pic>
      <xdr:nvPicPr>
        <xdr:cNvPr id="900" name="Picture 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4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28575</xdr:colOff>
      <xdr:row>1</xdr:row>
      <xdr:rowOff>9525</xdr:rowOff>
    </xdr:to>
    <xdr:pic>
      <xdr:nvPicPr>
        <xdr:cNvPr id="901" name="Picture 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28575</xdr:colOff>
      <xdr:row>1</xdr:row>
      <xdr:rowOff>9525</xdr:rowOff>
    </xdr:to>
    <xdr:pic>
      <xdr:nvPicPr>
        <xdr:cNvPr id="902" name="Picture 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28575</xdr:colOff>
      <xdr:row>1</xdr:row>
      <xdr:rowOff>9525</xdr:rowOff>
    </xdr:to>
    <xdr:pic>
      <xdr:nvPicPr>
        <xdr:cNvPr id="903" name="Picture 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28575</xdr:colOff>
      <xdr:row>4</xdr:row>
      <xdr:rowOff>9525</xdr:rowOff>
    </xdr:to>
    <xdr:pic>
      <xdr:nvPicPr>
        <xdr:cNvPr id="904" name="Picture 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28575</xdr:colOff>
      <xdr:row>3</xdr:row>
      <xdr:rowOff>9525</xdr:rowOff>
    </xdr:to>
    <xdr:pic>
      <xdr:nvPicPr>
        <xdr:cNvPr id="905" name="Picture 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28575</xdr:colOff>
      <xdr:row>4</xdr:row>
      <xdr:rowOff>9525</xdr:rowOff>
    </xdr:to>
    <xdr:pic>
      <xdr:nvPicPr>
        <xdr:cNvPr id="906" name="Picture 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28575</xdr:colOff>
      <xdr:row>3</xdr:row>
      <xdr:rowOff>9525</xdr:rowOff>
    </xdr:to>
    <xdr:pic>
      <xdr:nvPicPr>
        <xdr:cNvPr id="907" name="Picture 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28575</xdr:colOff>
      <xdr:row>6</xdr:row>
      <xdr:rowOff>9525</xdr:rowOff>
    </xdr:to>
    <xdr:pic>
      <xdr:nvPicPr>
        <xdr:cNvPr id="908" name="Picture 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909" name="Picture 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910" name="Picture 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28575</xdr:colOff>
      <xdr:row>5</xdr:row>
      <xdr:rowOff>9525</xdr:rowOff>
    </xdr:to>
    <xdr:pic>
      <xdr:nvPicPr>
        <xdr:cNvPr id="911" name="Picture 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28575</xdr:colOff>
      <xdr:row>10</xdr:row>
      <xdr:rowOff>9525</xdr:rowOff>
    </xdr:to>
    <xdr:pic>
      <xdr:nvPicPr>
        <xdr:cNvPr id="912" name="Picture 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5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28575</xdr:colOff>
      <xdr:row>9</xdr:row>
      <xdr:rowOff>9525</xdr:rowOff>
    </xdr:to>
    <xdr:pic>
      <xdr:nvPicPr>
        <xdr:cNvPr id="913" name="Picture 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28575</xdr:colOff>
      <xdr:row>9</xdr:row>
      <xdr:rowOff>9525</xdr:rowOff>
    </xdr:to>
    <xdr:pic>
      <xdr:nvPicPr>
        <xdr:cNvPr id="914" name="Picture 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28575</xdr:colOff>
      <xdr:row>9</xdr:row>
      <xdr:rowOff>9525</xdr:rowOff>
    </xdr:to>
    <xdr:pic>
      <xdr:nvPicPr>
        <xdr:cNvPr id="915" name="Picture 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28575</xdr:colOff>
      <xdr:row>12</xdr:row>
      <xdr:rowOff>9525</xdr:rowOff>
    </xdr:to>
    <xdr:pic>
      <xdr:nvPicPr>
        <xdr:cNvPr id="916" name="Picture 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28575</xdr:colOff>
      <xdr:row>11</xdr:row>
      <xdr:rowOff>9525</xdr:rowOff>
    </xdr:to>
    <xdr:pic>
      <xdr:nvPicPr>
        <xdr:cNvPr id="917" name="Picture 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28575</xdr:colOff>
      <xdr:row>12</xdr:row>
      <xdr:rowOff>9525</xdr:rowOff>
    </xdr:to>
    <xdr:pic>
      <xdr:nvPicPr>
        <xdr:cNvPr id="918" name="Picture 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28575</xdr:colOff>
      <xdr:row>11</xdr:row>
      <xdr:rowOff>9525</xdr:rowOff>
    </xdr:to>
    <xdr:pic>
      <xdr:nvPicPr>
        <xdr:cNvPr id="919" name="Picture 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pic>
      <xdr:nvPicPr>
        <xdr:cNvPr id="920" name="Picture 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0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9525</xdr:rowOff>
    </xdr:to>
    <xdr:pic>
      <xdr:nvPicPr>
        <xdr:cNvPr id="921" name="Picture 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28575</xdr:colOff>
      <xdr:row>16</xdr:row>
      <xdr:rowOff>9525</xdr:rowOff>
    </xdr:to>
    <xdr:pic>
      <xdr:nvPicPr>
        <xdr:cNvPr id="922" name="Picture 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0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28575</xdr:colOff>
      <xdr:row>15</xdr:row>
      <xdr:rowOff>9525</xdr:rowOff>
    </xdr:to>
    <xdr:pic>
      <xdr:nvPicPr>
        <xdr:cNvPr id="923" name="Picture 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28575</xdr:colOff>
      <xdr:row>32</xdr:row>
      <xdr:rowOff>9525</xdr:rowOff>
    </xdr:to>
    <xdr:pic>
      <xdr:nvPicPr>
        <xdr:cNvPr id="924" name="Picture 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00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28575</xdr:colOff>
      <xdr:row>31</xdr:row>
      <xdr:rowOff>9525</xdr:rowOff>
    </xdr:to>
    <xdr:pic>
      <xdr:nvPicPr>
        <xdr:cNvPr id="925" name="Picture 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28575</xdr:colOff>
      <xdr:row>31</xdr:row>
      <xdr:rowOff>9525</xdr:rowOff>
    </xdr:to>
    <xdr:pic>
      <xdr:nvPicPr>
        <xdr:cNvPr id="926" name="Picture 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28575</xdr:colOff>
      <xdr:row>31</xdr:row>
      <xdr:rowOff>9525</xdr:rowOff>
    </xdr:to>
    <xdr:pic>
      <xdr:nvPicPr>
        <xdr:cNvPr id="927" name="Picture 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81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28575</xdr:colOff>
      <xdr:row>34</xdr:row>
      <xdr:rowOff>9525</xdr:rowOff>
    </xdr:to>
    <xdr:pic>
      <xdr:nvPicPr>
        <xdr:cNvPr id="928" name="Picture 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6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</xdr:colOff>
      <xdr:row>33</xdr:row>
      <xdr:rowOff>9525</xdr:rowOff>
    </xdr:to>
    <xdr:pic>
      <xdr:nvPicPr>
        <xdr:cNvPr id="929" name="Picture 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42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9525</xdr:rowOff>
    </xdr:to>
    <xdr:pic>
      <xdr:nvPicPr>
        <xdr:cNvPr id="930" name="Picture 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28575</xdr:colOff>
      <xdr:row>33</xdr:row>
      <xdr:rowOff>9525</xdr:rowOff>
    </xdr:to>
    <xdr:pic>
      <xdr:nvPicPr>
        <xdr:cNvPr id="931" name="Picture 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42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28575</xdr:colOff>
      <xdr:row>30</xdr:row>
      <xdr:rowOff>9525</xdr:rowOff>
    </xdr:to>
    <xdr:pic>
      <xdr:nvPicPr>
        <xdr:cNvPr id="932" name="Picture 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2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28575</xdr:colOff>
      <xdr:row>29</xdr:row>
      <xdr:rowOff>9525</xdr:rowOff>
    </xdr:to>
    <xdr:pic>
      <xdr:nvPicPr>
        <xdr:cNvPr id="933" name="Picture 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8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28575</xdr:colOff>
      <xdr:row>30</xdr:row>
      <xdr:rowOff>9525</xdr:rowOff>
    </xdr:to>
    <xdr:pic>
      <xdr:nvPicPr>
        <xdr:cNvPr id="934" name="Picture 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23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28575</xdr:colOff>
      <xdr:row>29</xdr:row>
      <xdr:rowOff>9525</xdr:rowOff>
    </xdr:to>
    <xdr:pic>
      <xdr:nvPicPr>
        <xdr:cNvPr id="935" name="Picture 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85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28575</xdr:colOff>
      <xdr:row>48</xdr:row>
      <xdr:rowOff>9525</xdr:rowOff>
    </xdr:to>
    <xdr:pic>
      <xdr:nvPicPr>
        <xdr:cNvPr id="936" name="Picture 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04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28575</xdr:colOff>
      <xdr:row>47</xdr:row>
      <xdr:rowOff>9525</xdr:rowOff>
    </xdr:to>
    <xdr:pic>
      <xdr:nvPicPr>
        <xdr:cNvPr id="937" name="Picture 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28575</xdr:colOff>
      <xdr:row>47</xdr:row>
      <xdr:rowOff>9525</xdr:rowOff>
    </xdr:to>
    <xdr:pic>
      <xdr:nvPicPr>
        <xdr:cNvPr id="938" name="Picture 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28575</xdr:colOff>
      <xdr:row>47</xdr:row>
      <xdr:rowOff>9525</xdr:rowOff>
    </xdr:to>
    <xdr:pic>
      <xdr:nvPicPr>
        <xdr:cNvPr id="939" name="Picture 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085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28575</xdr:colOff>
      <xdr:row>24</xdr:row>
      <xdr:rowOff>9525</xdr:rowOff>
    </xdr:to>
    <xdr:pic>
      <xdr:nvPicPr>
        <xdr:cNvPr id="940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590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28575</xdr:colOff>
      <xdr:row>23</xdr:row>
      <xdr:rowOff>9525</xdr:rowOff>
    </xdr:to>
    <xdr:pic>
      <xdr:nvPicPr>
        <xdr:cNvPr id="941" name="Picture 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7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28575</xdr:colOff>
      <xdr:row>24</xdr:row>
      <xdr:rowOff>9525</xdr:rowOff>
    </xdr:to>
    <xdr:pic>
      <xdr:nvPicPr>
        <xdr:cNvPr id="942" name="Picture 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90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28575</xdr:colOff>
      <xdr:row>23</xdr:row>
      <xdr:rowOff>9525</xdr:rowOff>
    </xdr:to>
    <xdr:pic>
      <xdr:nvPicPr>
        <xdr:cNvPr id="943" name="Picture 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71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28575</xdr:colOff>
      <xdr:row>18</xdr:row>
      <xdr:rowOff>9525</xdr:rowOff>
    </xdr:to>
    <xdr:pic>
      <xdr:nvPicPr>
        <xdr:cNvPr id="944" name="Picture 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9525</xdr:rowOff>
    </xdr:to>
    <xdr:pic>
      <xdr:nvPicPr>
        <xdr:cNvPr id="945" name="Picture 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28575</xdr:colOff>
      <xdr:row>18</xdr:row>
      <xdr:rowOff>9525</xdr:rowOff>
    </xdr:to>
    <xdr:pic>
      <xdr:nvPicPr>
        <xdr:cNvPr id="946" name="Picture 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28575</xdr:colOff>
      <xdr:row>17</xdr:row>
      <xdr:rowOff>9525</xdr:rowOff>
    </xdr:to>
    <xdr:pic>
      <xdr:nvPicPr>
        <xdr:cNvPr id="947" name="Picture 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28575</xdr:colOff>
      <xdr:row>26</xdr:row>
      <xdr:rowOff>9525</xdr:rowOff>
    </xdr:to>
    <xdr:pic>
      <xdr:nvPicPr>
        <xdr:cNvPr id="948" name="Picture 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628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28575</xdr:colOff>
      <xdr:row>25</xdr:row>
      <xdr:rowOff>9525</xdr:rowOff>
    </xdr:to>
    <xdr:pic>
      <xdr:nvPicPr>
        <xdr:cNvPr id="949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28575</xdr:colOff>
      <xdr:row>25</xdr:row>
      <xdr:rowOff>9525</xdr:rowOff>
    </xdr:to>
    <xdr:pic>
      <xdr:nvPicPr>
        <xdr:cNvPr id="950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28575</xdr:colOff>
      <xdr:row>25</xdr:row>
      <xdr:rowOff>9525</xdr:rowOff>
    </xdr:to>
    <xdr:pic>
      <xdr:nvPicPr>
        <xdr:cNvPr id="951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09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28575</xdr:colOff>
      <xdr:row>20</xdr:row>
      <xdr:rowOff>9525</xdr:rowOff>
    </xdr:to>
    <xdr:pic>
      <xdr:nvPicPr>
        <xdr:cNvPr id="952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9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28575</xdr:colOff>
      <xdr:row>19</xdr:row>
      <xdr:rowOff>9525</xdr:rowOff>
    </xdr:to>
    <xdr:pic>
      <xdr:nvPicPr>
        <xdr:cNvPr id="953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76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28575</xdr:colOff>
      <xdr:row>20</xdr:row>
      <xdr:rowOff>9525</xdr:rowOff>
    </xdr:to>
    <xdr:pic>
      <xdr:nvPicPr>
        <xdr:cNvPr id="954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9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28575</xdr:colOff>
      <xdr:row>19</xdr:row>
      <xdr:rowOff>9525</xdr:rowOff>
    </xdr:to>
    <xdr:pic>
      <xdr:nvPicPr>
        <xdr:cNvPr id="955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76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28575</xdr:colOff>
      <xdr:row>28</xdr:row>
      <xdr:rowOff>9525</xdr:rowOff>
    </xdr:to>
    <xdr:pic>
      <xdr:nvPicPr>
        <xdr:cNvPr id="956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666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28575</xdr:colOff>
      <xdr:row>27</xdr:row>
      <xdr:rowOff>9525</xdr:rowOff>
    </xdr:to>
    <xdr:pic>
      <xdr:nvPicPr>
        <xdr:cNvPr id="957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28575</xdr:colOff>
      <xdr:row>27</xdr:row>
      <xdr:rowOff>9525</xdr:rowOff>
    </xdr:to>
    <xdr:pic>
      <xdr:nvPicPr>
        <xdr:cNvPr id="958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28575</xdr:colOff>
      <xdr:row>27</xdr:row>
      <xdr:rowOff>9525</xdr:rowOff>
    </xdr:to>
    <xdr:pic>
      <xdr:nvPicPr>
        <xdr:cNvPr id="959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47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28575</xdr:colOff>
      <xdr:row>38</xdr:row>
      <xdr:rowOff>9525</xdr:rowOff>
    </xdr:to>
    <xdr:pic>
      <xdr:nvPicPr>
        <xdr:cNvPr id="960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95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28575</xdr:colOff>
      <xdr:row>37</xdr:row>
      <xdr:rowOff>9525</xdr:rowOff>
    </xdr:to>
    <xdr:pic>
      <xdr:nvPicPr>
        <xdr:cNvPr id="961" name="Picture 1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57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28575</xdr:colOff>
      <xdr:row>38</xdr:row>
      <xdr:rowOff>9525</xdr:rowOff>
    </xdr:to>
    <xdr:pic>
      <xdr:nvPicPr>
        <xdr:cNvPr id="962" name="Picture 1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95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28575</xdr:colOff>
      <xdr:row>37</xdr:row>
      <xdr:rowOff>9525</xdr:rowOff>
    </xdr:to>
    <xdr:pic>
      <xdr:nvPicPr>
        <xdr:cNvPr id="963" name="Picture 1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57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28575</xdr:colOff>
      <xdr:row>36</xdr:row>
      <xdr:rowOff>9525</xdr:rowOff>
    </xdr:to>
    <xdr:pic>
      <xdr:nvPicPr>
        <xdr:cNvPr id="964" name="Picture 1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38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9525</xdr:rowOff>
    </xdr:to>
    <xdr:pic>
      <xdr:nvPicPr>
        <xdr:cNvPr id="965" name="Picture 1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</xdr:colOff>
      <xdr:row>35</xdr:row>
      <xdr:rowOff>9525</xdr:rowOff>
    </xdr:to>
    <xdr:pic>
      <xdr:nvPicPr>
        <xdr:cNvPr id="966" name="Picture 1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28575</xdr:colOff>
      <xdr:row>35</xdr:row>
      <xdr:rowOff>9525</xdr:rowOff>
    </xdr:to>
    <xdr:pic>
      <xdr:nvPicPr>
        <xdr:cNvPr id="967" name="Picture 1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19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28575</xdr:colOff>
      <xdr:row>54</xdr:row>
      <xdr:rowOff>9525</xdr:rowOff>
    </xdr:to>
    <xdr:pic>
      <xdr:nvPicPr>
        <xdr:cNvPr id="968" name="Picture 1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28575</xdr:colOff>
      <xdr:row>53</xdr:row>
      <xdr:rowOff>9525</xdr:rowOff>
    </xdr:to>
    <xdr:pic>
      <xdr:nvPicPr>
        <xdr:cNvPr id="969" name="Picture 1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38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28575</xdr:colOff>
      <xdr:row>54</xdr:row>
      <xdr:rowOff>9525</xdr:rowOff>
    </xdr:to>
    <xdr:pic>
      <xdr:nvPicPr>
        <xdr:cNvPr id="970" name="Picture 1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28575</xdr:colOff>
      <xdr:row>53</xdr:row>
      <xdr:rowOff>9525</xdr:rowOff>
    </xdr:to>
    <xdr:pic>
      <xdr:nvPicPr>
        <xdr:cNvPr id="971" name="Picture 1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38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28575</xdr:colOff>
      <xdr:row>22</xdr:row>
      <xdr:rowOff>9525</xdr:rowOff>
    </xdr:to>
    <xdr:pic>
      <xdr:nvPicPr>
        <xdr:cNvPr id="972" name="Picture 1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552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28575</xdr:colOff>
      <xdr:row>21</xdr:row>
      <xdr:rowOff>9525</xdr:rowOff>
    </xdr:to>
    <xdr:pic>
      <xdr:nvPicPr>
        <xdr:cNvPr id="973" name="Picture 1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1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28575</xdr:colOff>
      <xdr:row>22</xdr:row>
      <xdr:rowOff>9525</xdr:rowOff>
    </xdr:to>
    <xdr:pic>
      <xdr:nvPicPr>
        <xdr:cNvPr id="974" name="Picture 1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52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28575</xdr:colOff>
      <xdr:row>21</xdr:row>
      <xdr:rowOff>9525</xdr:rowOff>
    </xdr:to>
    <xdr:pic>
      <xdr:nvPicPr>
        <xdr:cNvPr id="975" name="Picture 1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14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28575</xdr:colOff>
      <xdr:row>40</xdr:row>
      <xdr:rowOff>9525</xdr:rowOff>
    </xdr:to>
    <xdr:pic>
      <xdr:nvPicPr>
        <xdr:cNvPr id="976" name="Picture 1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3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28575</xdr:colOff>
      <xdr:row>39</xdr:row>
      <xdr:rowOff>9525</xdr:rowOff>
    </xdr:to>
    <xdr:pic>
      <xdr:nvPicPr>
        <xdr:cNvPr id="977" name="Picture 1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1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28575</xdr:colOff>
      <xdr:row>40</xdr:row>
      <xdr:rowOff>9525</xdr:rowOff>
    </xdr:to>
    <xdr:pic>
      <xdr:nvPicPr>
        <xdr:cNvPr id="978" name="Picture 1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33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28575</xdr:colOff>
      <xdr:row>39</xdr:row>
      <xdr:rowOff>9525</xdr:rowOff>
    </xdr:to>
    <xdr:pic>
      <xdr:nvPicPr>
        <xdr:cNvPr id="979" name="Picture 1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14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28575</xdr:colOff>
      <xdr:row>60</xdr:row>
      <xdr:rowOff>9525</xdr:rowOff>
    </xdr:to>
    <xdr:pic>
      <xdr:nvPicPr>
        <xdr:cNvPr id="980" name="Picture 1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71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28575</xdr:colOff>
      <xdr:row>59</xdr:row>
      <xdr:rowOff>9525</xdr:rowOff>
    </xdr:to>
    <xdr:pic>
      <xdr:nvPicPr>
        <xdr:cNvPr id="981" name="Picture 1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28575</xdr:colOff>
      <xdr:row>59</xdr:row>
      <xdr:rowOff>9525</xdr:rowOff>
    </xdr:to>
    <xdr:pic>
      <xdr:nvPicPr>
        <xdr:cNvPr id="982" name="Picture 1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28575</xdr:colOff>
      <xdr:row>59</xdr:row>
      <xdr:rowOff>9525</xdr:rowOff>
    </xdr:to>
    <xdr:pic>
      <xdr:nvPicPr>
        <xdr:cNvPr id="983" name="Picture 1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52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28575</xdr:colOff>
      <xdr:row>50</xdr:row>
      <xdr:rowOff>9525</xdr:rowOff>
    </xdr:to>
    <xdr:pic>
      <xdr:nvPicPr>
        <xdr:cNvPr id="984" name="Picture 1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62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28575</xdr:colOff>
      <xdr:row>49</xdr:row>
      <xdr:rowOff>9525</xdr:rowOff>
    </xdr:to>
    <xdr:pic>
      <xdr:nvPicPr>
        <xdr:cNvPr id="985" name="Picture 1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23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28575</xdr:colOff>
      <xdr:row>50</xdr:row>
      <xdr:rowOff>9525</xdr:rowOff>
    </xdr:to>
    <xdr:pic>
      <xdr:nvPicPr>
        <xdr:cNvPr id="986" name="Picture 1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62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28575</xdr:colOff>
      <xdr:row>49</xdr:row>
      <xdr:rowOff>9525</xdr:rowOff>
    </xdr:to>
    <xdr:pic>
      <xdr:nvPicPr>
        <xdr:cNvPr id="987" name="Picture 1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23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28575</xdr:colOff>
      <xdr:row>56</xdr:row>
      <xdr:rowOff>9525</xdr:rowOff>
    </xdr:to>
    <xdr:pic>
      <xdr:nvPicPr>
        <xdr:cNvPr id="988" name="Picture 1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95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28575</xdr:colOff>
      <xdr:row>55</xdr:row>
      <xdr:rowOff>9525</xdr:rowOff>
    </xdr:to>
    <xdr:pic>
      <xdr:nvPicPr>
        <xdr:cNvPr id="989" name="Picture 1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76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28575</xdr:colOff>
      <xdr:row>56</xdr:row>
      <xdr:rowOff>9525</xdr:rowOff>
    </xdr:to>
    <xdr:pic>
      <xdr:nvPicPr>
        <xdr:cNvPr id="990" name="Picture 1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95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28575</xdr:colOff>
      <xdr:row>55</xdr:row>
      <xdr:rowOff>9525</xdr:rowOff>
    </xdr:to>
    <xdr:pic>
      <xdr:nvPicPr>
        <xdr:cNvPr id="991" name="Picture 1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76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28575</xdr:colOff>
      <xdr:row>52</xdr:row>
      <xdr:rowOff>9525</xdr:rowOff>
    </xdr:to>
    <xdr:pic>
      <xdr:nvPicPr>
        <xdr:cNvPr id="992" name="Picture 1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19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28575</xdr:colOff>
      <xdr:row>51</xdr:row>
      <xdr:rowOff>9525</xdr:rowOff>
    </xdr:to>
    <xdr:pic>
      <xdr:nvPicPr>
        <xdr:cNvPr id="993" name="Picture 1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81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28575</xdr:colOff>
      <xdr:row>52</xdr:row>
      <xdr:rowOff>9525</xdr:rowOff>
    </xdr:to>
    <xdr:pic>
      <xdr:nvPicPr>
        <xdr:cNvPr id="994" name="Picture 1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19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28575</xdr:colOff>
      <xdr:row>51</xdr:row>
      <xdr:rowOff>9525</xdr:rowOff>
    </xdr:to>
    <xdr:pic>
      <xdr:nvPicPr>
        <xdr:cNvPr id="995" name="Picture 1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81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28575</xdr:colOff>
      <xdr:row>58</xdr:row>
      <xdr:rowOff>9525</xdr:rowOff>
    </xdr:to>
    <xdr:pic>
      <xdr:nvPicPr>
        <xdr:cNvPr id="996" name="Picture 1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33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28575</xdr:colOff>
      <xdr:row>57</xdr:row>
      <xdr:rowOff>9525</xdr:rowOff>
    </xdr:to>
    <xdr:pic>
      <xdr:nvPicPr>
        <xdr:cNvPr id="997" name="Picture 1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57</xdr:row>
      <xdr:rowOff>0</xdr:rowOff>
    </xdr:from>
    <xdr:to>
      <xdr:col>2</xdr:col>
      <xdr:colOff>66675</xdr:colOff>
      <xdr:row>57</xdr:row>
      <xdr:rowOff>9525</xdr:rowOff>
    </xdr:to>
    <xdr:pic>
      <xdr:nvPicPr>
        <xdr:cNvPr id="998" name="Picture 1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28575</xdr:colOff>
      <xdr:row>57</xdr:row>
      <xdr:rowOff>9525</xdr:rowOff>
    </xdr:to>
    <xdr:pic>
      <xdr:nvPicPr>
        <xdr:cNvPr id="999" name="Picture 1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14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28575</xdr:colOff>
      <xdr:row>62</xdr:row>
      <xdr:rowOff>9525</xdr:rowOff>
    </xdr:to>
    <xdr:pic>
      <xdr:nvPicPr>
        <xdr:cNvPr id="1000" name="Picture 1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09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28575</xdr:colOff>
      <xdr:row>61</xdr:row>
      <xdr:rowOff>9525</xdr:rowOff>
    </xdr:to>
    <xdr:pic>
      <xdr:nvPicPr>
        <xdr:cNvPr id="1001" name="Picture 1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90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28575</xdr:colOff>
      <xdr:row>62</xdr:row>
      <xdr:rowOff>9525</xdr:rowOff>
    </xdr:to>
    <xdr:pic>
      <xdr:nvPicPr>
        <xdr:cNvPr id="1002" name="Picture 1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09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28575</xdr:colOff>
      <xdr:row>61</xdr:row>
      <xdr:rowOff>9525</xdr:rowOff>
    </xdr:to>
    <xdr:pic>
      <xdr:nvPicPr>
        <xdr:cNvPr id="1003" name="Picture 1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90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28575</xdr:colOff>
      <xdr:row>66</xdr:row>
      <xdr:rowOff>9525</xdr:rowOff>
    </xdr:to>
    <xdr:pic>
      <xdr:nvPicPr>
        <xdr:cNvPr id="1004" name="Picture 1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85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28575</xdr:colOff>
      <xdr:row>65</xdr:row>
      <xdr:rowOff>9525</xdr:rowOff>
    </xdr:to>
    <xdr:pic>
      <xdr:nvPicPr>
        <xdr:cNvPr id="1005" name="Picture 1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28575</xdr:colOff>
      <xdr:row>65</xdr:row>
      <xdr:rowOff>9525</xdr:rowOff>
    </xdr:to>
    <xdr:pic>
      <xdr:nvPicPr>
        <xdr:cNvPr id="1006" name="Picture 1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28575</xdr:colOff>
      <xdr:row>65</xdr:row>
      <xdr:rowOff>9525</xdr:rowOff>
    </xdr:to>
    <xdr:pic>
      <xdr:nvPicPr>
        <xdr:cNvPr id="1007" name="Picture 1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66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28575</xdr:colOff>
      <xdr:row>64</xdr:row>
      <xdr:rowOff>9525</xdr:rowOff>
    </xdr:to>
    <xdr:pic>
      <xdr:nvPicPr>
        <xdr:cNvPr id="1008" name="Picture 1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47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28575</xdr:colOff>
      <xdr:row>63</xdr:row>
      <xdr:rowOff>9525</xdr:rowOff>
    </xdr:to>
    <xdr:pic>
      <xdr:nvPicPr>
        <xdr:cNvPr id="1009" name="Picture 1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28575</xdr:colOff>
      <xdr:row>63</xdr:row>
      <xdr:rowOff>9525</xdr:rowOff>
    </xdr:to>
    <xdr:pic>
      <xdr:nvPicPr>
        <xdr:cNvPr id="1010" name="Picture 1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28575</xdr:colOff>
      <xdr:row>63</xdr:row>
      <xdr:rowOff>9525</xdr:rowOff>
    </xdr:to>
    <xdr:pic>
      <xdr:nvPicPr>
        <xdr:cNvPr id="1011" name="Picture 1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28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28575</xdr:colOff>
      <xdr:row>42</xdr:row>
      <xdr:rowOff>9525</xdr:rowOff>
    </xdr:to>
    <xdr:pic>
      <xdr:nvPicPr>
        <xdr:cNvPr id="1012" name="Picture 1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71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28575</xdr:colOff>
      <xdr:row>41</xdr:row>
      <xdr:rowOff>9525</xdr:rowOff>
    </xdr:to>
    <xdr:pic>
      <xdr:nvPicPr>
        <xdr:cNvPr id="1013" name="Picture 1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28575</xdr:colOff>
      <xdr:row>41</xdr:row>
      <xdr:rowOff>9525</xdr:rowOff>
    </xdr:to>
    <xdr:pic>
      <xdr:nvPicPr>
        <xdr:cNvPr id="1014" name="Picture 1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28575</xdr:colOff>
      <xdr:row>41</xdr:row>
      <xdr:rowOff>9525</xdr:rowOff>
    </xdr:to>
    <xdr:pic>
      <xdr:nvPicPr>
        <xdr:cNvPr id="1015" name="Picture 1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52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28575</xdr:colOff>
      <xdr:row>68</xdr:row>
      <xdr:rowOff>9525</xdr:rowOff>
    </xdr:to>
    <xdr:pic>
      <xdr:nvPicPr>
        <xdr:cNvPr id="1016" name="Picture 1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543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28575</xdr:colOff>
      <xdr:row>67</xdr:row>
      <xdr:rowOff>9525</xdr:rowOff>
    </xdr:to>
    <xdr:pic>
      <xdr:nvPicPr>
        <xdr:cNvPr id="1017" name="Picture 1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04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28575</xdr:colOff>
      <xdr:row>68</xdr:row>
      <xdr:rowOff>9525</xdr:rowOff>
    </xdr:to>
    <xdr:pic>
      <xdr:nvPicPr>
        <xdr:cNvPr id="1018" name="Picture 1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43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28575</xdr:colOff>
      <xdr:row>67</xdr:row>
      <xdr:rowOff>9525</xdr:rowOff>
    </xdr:to>
    <xdr:pic>
      <xdr:nvPicPr>
        <xdr:cNvPr id="1019" name="Picture 1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504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28575</xdr:colOff>
      <xdr:row>72</xdr:row>
      <xdr:rowOff>9525</xdr:rowOff>
    </xdr:to>
    <xdr:pic>
      <xdr:nvPicPr>
        <xdr:cNvPr id="1020" name="Picture 1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76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28575</xdr:colOff>
      <xdr:row>71</xdr:row>
      <xdr:rowOff>9525</xdr:rowOff>
    </xdr:to>
    <xdr:pic>
      <xdr:nvPicPr>
        <xdr:cNvPr id="1021" name="Picture 1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57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28575</xdr:colOff>
      <xdr:row>72</xdr:row>
      <xdr:rowOff>9525</xdr:rowOff>
    </xdr:to>
    <xdr:pic>
      <xdr:nvPicPr>
        <xdr:cNvPr id="1022" name="Picture 1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76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28575</xdr:colOff>
      <xdr:row>71</xdr:row>
      <xdr:rowOff>9525</xdr:rowOff>
    </xdr:to>
    <xdr:pic>
      <xdr:nvPicPr>
        <xdr:cNvPr id="1023" name="Picture 1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657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28575</xdr:colOff>
      <xdr:row>70</xdr:row>
      <xdr:rowOff>9525</xdr:rowOff>
    </xdr:to>
    <xdr:pic>
      <xdr:nvPicPr>
        <xdr:cNvPr id="1024" name="Picture 1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19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28575</xdr:colOff>
      <xdr:row>69</xdr:row>
      <xdr:rowOff>9525</xdr:rowOff>
    </xdr:to>
    <xdr:pic>
      <xdr:nvPicPr>
        <xdr:cNvPr id="1025" name="Picture 1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81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28575</xdr:colOff>
      <xdr:row>70</xdr:row>
      <xdr:rowOff>9525</xdr:rowOff>
    </xdr:to>
    <xdr:pic>
      <xdr:nvPicPr>
        <xdr:cNvPr id="1026" name="Picture 1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19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69</xdr:row>
      <xdr:rowOff>0</xdr:rowOff>
    </xdr:from>
    <xdr:to>
      <xdr:col>9</xdr:col>
      <xdr:colOff>28575</xdr:colOff>
      <xdr:row>69</xdr:row>
      <xdr:rowOff>9525</xdr:rowOff>
    </xdr:to>
    <xdr:pic>
      <xdr:nvPicPr>
        <xdr:cNvPr id="1027" name="Picture 1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581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28575</xdr:colOff>
      <xdr:row>74</xdr:row>
      <xdr:rowOff>9525</xdr:rowOff>
    </xdr:to>
    <xdr:pic>
      <xdr:nvPicPr>
        <xdr:cNvPr id="1028" name="Picture 1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14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28575</xdr:colOff>
      <xdr:row>73</xdr:row>
      <xdr:rowOff>9525</xdr:rowOff>
    </xdr:to>
    <xdr:pic>
      <xdr:nvPicPr>
        <xdr:cNvPr id="1029" name="Picture 1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28575</xdr:colOff>
      <xdr:row>73</xdr:row>
      <xdr:rowOff>9525</xdr:rowOff>
    </xdr:to>
    <xdr:pic>
      <xdr:nvPicPr>
        <xdr:cNvPr id="1030" name="Picture 1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28575</xdr:colOff>
      <xdr:row>73</xdr:row>
      <xdr:rowOff>9525</xdr:rowOff>
    </xdr:to>
    <xdr:pic>
      <xdr:nvPicPr>
        <xdr:cNvPr id="1031" name="Picture 1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695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28575</xdr:colOff>
      <xdr:row>76</xdr:row>
      <xdr:rowOff>9525</xdr:rowOff>
    </xdr:to>
    <xdr:pic>
      <xdr:nvPicPr>
        <xdr:cNvPr id="1032" name="Picture 1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52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28575</xdr:colOff>
      <xdr:row>75</xdr:row>
      <xdr:rowOff>9525</xdr:rowOff>
    </xdr:to>
    <xdr:pic>
      <xdr:nvPicPr>
        <xdr:cNvPr id="1033" name="Picture 1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28575</xdr:colOff>
      <xdr:row>75</xdr:row>
      <xdr:rowOff>9525</xdr:rowOff>
    </xdr:to>
    <xdr:pic>
      <xdr:nvPicPr>
        <xdr:cNvPr id="1034" name="Picture 1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28575</xdr:colOff>
      <xdr:row>75</xdr:row>
      <xdr:rowOff>9525</xdr:rowOff>
    </xdr:to>
    <xdr:pic>
      <xdr:nvPicPr>
        <xdr:cNvPr id="1035" name="Picture 1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33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28575</xdr:colOff>
      <xdr:row>78</xdr:row>
      <xdr:rowOff>9525</xdr:rowOff>
    </xdr:to>
    <xdr:pic>
      <xdr:nvPicPr>
        <xdr:cNvPr id="1036" name="Picture 1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90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28575</xdr:colOff>
      <xdr:row>77</xdr:row>
      <xdr:rowOff>9525</xdr:rowOff>
    </xdr:to>
    <xdr:pic>
      <xdr:nvPicPr>
        <xdr:cNvPr id="1037" name="Picture 1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28575</xdr:colOff>
      <xdr:row>77</xdr:row>
      <xdr:rowOff>9525</xdr:rowOff>
    </xdr:to>
    <xdr:pic>
      <xdr:nvPicPr>
        <xdr:cNvPr id="1038" name="Picture 2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28575</xdr:colOff>
      <xdr:row>77</xdr:row>
      <xdr:rowOff>9525</xdr:rowOff>
    </xdr:to>
    <xdr:pic>
      <xdr:nvPicPr>
        <xdr:cNvPr id="1039" name="Picture 2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71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28575</xdr:colOff>
      <xdr:row>100</xdr:row>
      <xdr:rowOff>9525</xdr:rowOff>
    </xdr:to>
    <xdr:pic>
      <xdr:nvPicPr>
        <xdr:cNvPr id="1040" name="Picture 2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09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28575</xdr:colOff>
      <xdr:row>99</xdr:row>
      <xdr:rowOff>9525</xdr:rowOff>
    </xdr:to>
    <xdr:pic>
      <xdr:nvPicPr>
        <xdr:cNvPr id="1041" name="Picture 2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28575</xdr:colOff>
      <xdr:row>99</xdr:row>
      <xdr:rowOff>9525</xdr:rowOff>
    </xdr:to>
    <xdr:pic>
      <xdr:nvPicPr>
        <xdr:cNvPr id="1042" name="Picture 2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99</xdr:row>
      <xdr:rowOff>0</xdr:rowOff>
    </xdr:from>
    <xdr:to>
      <xdr:col>9</xdr:col>
      <xdr:colOff>28575</xdr:colOff>
      <xdr:row>99</xdr:row>
      <xdr:rowOff>9525</xdr:rowOff>
    </xdr:to>
    <xdr:pic>
      <xdr:nvPicPr>
        <xdr:cNvPr id="1043" name="Picture 2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90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28575</xdr:colOff>
      <xdr:row>96</xdr:row>
      <xdr:rowOff>9525</xdr:rowOff>
    </xdr:to>
    <xdr:pic>
      <xdr:nvPicPr>
        <xdr:cNvPr id="1044" name="Picture 2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71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28575</xdr:colOff>
      <xdr:row>95</xdr:row>
      <xdr:rowOff>9525</xdr:rowOff>
    </xdr:to>
    <xdr:pic>
      <xdr:nvPicPr>
        <xdr:cNvPr id="1045" name="Picture 2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28575</xdr:colOff>
      <xdr:row>95</xdr:row>
      <xdr:rowOff>9525</xdr:rowOff>
    </xdr:to>
    <xdr:pic>
      <xdr:nvPicPr>
        <xdr:cNvPr id="1046" name="Picture 2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28575</xdr:colOff>
      <xdr:row>95</xdr:row>
      <xdr:rowOff>9525</xdr:rowOff>
    </xdr:to>
    <xdr:pic>
      <xdr:nvPicPr>
        <xdr:cNvPr id="1047" name="Picture 2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52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28575</xdr:colOff>
      <xdr:row>80</xdr:row>
      <xdr:rowOff>9525</xdr:rowOff>
    </xdr:to>
    <xdr:pic>
      <xdr:nvPicPr>
        <xdr:cNvPr id="1048" name="Picture 2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828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28575</xdr:colOff>
      <xdr:row>79</xdr:row>
      <xdr:rowOff>9525</xdr:rowOff>
    </xdr:to>
    <xdr:pic>
      <xdr:nvPicPr>
        <xdr:cNvPr id="1049" name="Picture 2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28575</xdr:colOff>
      <xdr:row>79</xdr:row>
      <xdr:rowOff>9525</xdr:rowOff>
    </xdr:to>
    <xdr:pic>
      <xdr:nvPicPr>
        <xdr:cNvPr id="1050" name="Picture 2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28575</xdr:colOff>
      <xdr:row>79</xdr:row>
      <xdr:rowOff>9525</xdr:rowOff>
    </xdr:to>
    <xdr:pic>
      <xdr:nvPicPr>
        <xdr:cNvPr id="1051" name="Picture 2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09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28575</xdr:colOff>
      <xdr:row>82</xdr:row>
      <xdr:rowOff>9525</xdr:rowOff>
    </xdr:to>
    <xdr:pic>
      <xdr:nvPicPr>
        <xdr:cNvPr id="1052" name="Picture 2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43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28575</xdr:colOff>
      <xdr:row>81</xdr:row>
      <xdr:rowOff>9525</xdr:rowOff>
    </xdr:to>
    <xdr:pic>
      <xdr:nvPicPr>
        <xdr:cNvPr id="1053" name="Picture 2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85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28575</xdr:colOff>
      <xdr:row>82</xdr:row>
      <xdr:rowOff>9525</xdr:rowOff>
    </xdr:to>
    <xdr:pic>
      <xdr:nvPicPr>
        <xdr:cNvPr id="1054" name="Picture 2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43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81</xdr:row>
      <xdr:rowOff>0</xdr:rowOff>
    </xdr:from>
    <xdr:to>
      <xdr:col>9</xdr:col>
      <xdr:colOff>28575</xdr:colOff>
      <xdr:row>81</xdr:row>
      <xdr:rowOff>9525</xdr:rowOff>
    </xdr:to>
    <xdr:pic>
      <xdr:nvPicPr>
        <xdr:cNvPr id="1055" name="Picture 2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85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28575</xdr:colOff>
      <xdr:row>126</xdr:row>
      <xdr:rowOff>9525</xdr:rowOff>
    </xdr:to>
    <xdr:pic>
      <xdr:nvPicPr>
        <xdr:cNvPr id="1056" name="Picture 2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38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28575</xdr:colOff>
      <xdr:row>125</xdr:row>
      <xdr:rowOff>9525</xdr:rowOff>
    </xdr:to>
    <xdr:pic>
      <xdr:nvPicPr>
        <xdr:cNvPr id="1057" name="Picture 2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125</xdr:row>
      <xdr:rowOff>0</xdr:rowOff>
    </xdr:from>
    <xdr:to>
      <xdr:col>2</xdr:col>
      <xdr:colOff>66675</xdr:colOff>
      <xdr:row>125</xdr:row>
      <xdr:rowOff>9525</xdr:rowOff>
    </xdr:to>
    <xdr:pic>
      <xdr:nvPicPr>
        <xdr:cNvPr id="1058" name="Picture 2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125</xdr:row>
      <xdr:rowOff>0</xdr:rowOff>
    </xdr:from>
    <xdr:to>
      <xdr:col>9</xdr:col>
      <xdr:colOff>28575</xdr:colOff>
      <xdr:row>125</xdr:row>
      <xdr:rowOff>9525</xdr:rowOff>
    </xdr:to>
    <xdr:pic>
      <xdr:nvPicPr>
        <xdr:cNvPr id="1059" name="Picture 2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19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28575</xdr:colOff>
      <xdr:row>44</xdr:row>
      <xdr:rowOff>9525</xdr:rowOff>
    </xdr:to>
    <xdr:pic>
      <xdr:nvPicPr>
        <xdr:cNvPr id="1060" name="Picture 2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009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28575</xdr:colOff>
      <xdr:row>43</xdr:row>
      <xdr:rowOff>9525</xdr:rowOff>
    </xdr:to>
    <xdr:pic>
      <xdr:nvPicPr>
        <xdr:cNvPr id="1061" name="Picture 2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28575</xdr:colOff>
      <xdr:row>43</xdr:row>
      <xdr:rowOff>9525</xdr:rowOff>
    </xdr:to>
    <xdr:pic>
      <xdr:nvPicPr>
        <xdr:cNvPr id="1062" name="Picture 2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28575</xdr:colOff>
      <xdr:row>43</xdr:row>
      <xdr:rowOff>9525</xdr:rowOff>
    </xdr:to>
    <xdr:pic>
      <xdr:nvPicPr>
        <xdr:cNvPr id="1063" name="Picture 2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90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28575</xdr:colOff>
      <xdr:row>94</xdr:row>
      <xdr:rowOff>9525</xdr:rowOff>
    </xdr:to>
    <xdr:pic>
      <xdr:nvPicPr>
        <xdr:cNvPr id="1064" name="Picture 2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33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28575</xdr:colOff>
      <xdr:row>93</xdr:row>
      <xdr:rowOff>9525</xdr:rowOff>
    </xdr:to>
    <xdr:pic>
      <xdr:nvPicPr>
        <xdr:cNvPr id="1065" name="Picture 2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28575</xdr:colOff>
      <xdr:row>93</xdr:row>
      <xdr:rowOff>9525</xdr:rowOff>
    </xdr:to>
    <xdr:pic>
      <xdr:nvPicPr>
        <xdr:cNvPr id="1066" name="Picture 2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28575</xdr:colOff>
      <xdr:row>93</xdr:row>
      <xdr:rowOff>9525</xdr:rowOff>
    </xdr:to>
    <xdr:pic>
      <xdr:nvPicPr>
        <xdr:cNvPr id="1067" name="Picture 2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14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28575</xdr:colOff>
      <xdr:row>104</xdr:row>
      <xdr:rowOff>9525</xdr:rowOff>
    </xdr:to>
    <xdr:pic>
      <xdr:nvPicPr>
        <xdr:cNvPr id="1068" name="Picture 2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343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28575</xdr:colOff>
      <xdr:row>103</xdr:row>
      <xdr:rowOff>9525</xdr:rowOff>
    </xdr:to>
    <xdr:pic>
      <xdr:nvPicPr>
        <xdr:cNvPr id="1069" name="Picture 2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05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28575</xdr:colOff>
      <xdr:row>104</xdr:row>
      <xdr:rowOff>9525</xdr:rowOff>
    </xdr:to>
    <xdr:pic>
      <xdr:nvPicPr>
        <xdr:cNvPr id="1070" name="Picture 2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43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103</xdr:row>
      <xdr:rowOff>0</xdr:rowOff>
    </xdr:from>
    <xdr:to>
      <xdr:col>9</xdr:col>
      <xdr:colOff>28575</xdr:colOff>
      <xdr:row>103</xdr:row>
      <xdr:rowOff>9525</xdr:rowOff>
    </xdr:to>
    <xdr:pic>
      <xdr:nvPicPr>
        <xdr:cNvPr id="1071" name="Picture 2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305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28575</xdr:colOff>
      <xdr:row>86</xdr:row>
      <xdr:rowOff>9525</xdr:rowOff>
    </xdr:to>
    <xdr:pic>
      <xdr:nvPicPr>
        <xdr:cNvPr id="1072" name="Picture 2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81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28575</xdr:colOff>
      <xdr:row>85</xdr:row>
      <xdr:rowOff>9525</xdr:rowOff>
    </xdr:to>
    <xdr:pic>
      <xdr:nvPicPr>
        <xdr:cNvPr id="1073" name="Picture 2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28575</xdr:colOff>
      <xdr:row>85</xdr:row>
      <xdr:rowOff>9525</xdr:rowOff>
    </xdr:to>
    <xdr:pic>
      <xdr:nvPicPr>
        <xdr:cNvPr id="1074" name="Picture 2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28575</xdr:colOff>
      <xdr:row>85</xdr:row>
      <xdr:rowOff>9525</xdr:rowOff>
    </xdr:to>
    <xdr:pic>
      <xdr:nvPicPr>
        <xdr:cNvPr id="1075" name="Picture 2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62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28575</xdr:colOff>
      <xdr:row>114</xdr:row>
      <xdr:rowOff>9525</xdr:rowOff>
    </xdr:to>
    <xdr:pic>
      <xdr:nvPicPr>
        <xdr:cNvPr id="1076" name="Picture 2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71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28575</xdr:colOff>
      <xdr:row>113</xdr:row>
      <xdr:rowOff>9525</xdr:rowOff>
    </xdr:to>
    <xdr:pic>
      <xdr:nvPicPr>
        <xdr:cNvPr id="1077" name="Picture 2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113</xdr:row>
      <xdr:rowOff>0</xdr:rowOff>
    </xdr:from>
    <xdr:to>
      <xdr:col>2</xdr:col>
      <xdr:colOff>66675</xdr:colOff>
      <xdr:row>113</xdr:row>
      <xdr:rowOff>9525</xdr:rowOff>
    </xdr:to>
    <xdr:pic>
      <xdr:nvPicPr>
        <xdr:cNvPr id="1078" name="Picture 2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113</xdr:row>
      <xdr:rowOff>0</xdr:rowOff>
    </xdr:from>
    <xdr:to>
      <xdr:col>9</xdr:col>
      <xdr:colOff>28575</xdr:colOff>
      <xdr:row>113</xdr:row>
      <xdr:rowOff>9525</xdr:rowOff>
    </xdr:to>
    <xdr:pic>
      <xdr:nvPicPr>
        <xdr:cNvPr id="1079" name="Picture 2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533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28575</xdr:colOff>
      <xdr:row>108</xdr:row>
      <xdr:rowOff>9525</xdr:rowOff>
    </xdr:to>
    <xdr:pic>
      <xdr:nvPicPr>
        <xdr:cNvPr id="1080" name="Picture 2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19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28575</xdr:colOff>
      <xdr:row>107</xdr:row>
      <xdr:rowOff>9525</xdr:rowOff>
    </xdr:to>
    <xdr:pic>
      <xdr:nvPicPr>
        <xdr:cNvPr id="1081" name="Picture 2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107</xdr:row>
      <xdr:rowOff>0</xdr:rowOff>
    </xdr:from>
    <xdr:to>
      <xdr:col>2</xdr:col>
      <xdr:colOff>66675</xdr:colOff>
      <xdr:row>107</xdr:row>
      <xdr:rowOff>9525</xdr:rowOff>
    </xdr:to>
    <xdr:pic>
      <xdr:nvPicPr>
        <xdr:cNvPr id="1082" name="Picture 2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107</xdr:row>
      <xdr:rowOff>0</xdr:rowOff>
    </xdr:from>
    <xdr:to>
      <xdr:col>9</xdr:col>
      <xdr:colOff>28575</xdr:colOff>
      <xdr:row>107</xdr:row>
      <xdr:rowOff>9525</xdr:rowOff>
    </xdr:to>
    <xdr:pic>
      <xdr:nvPicPr>
        <xdr:cNvPr id="1083" name="Picture 2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00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28575</xdr:colOff>
      <xdr:row>116</xdr:row>
      <xdr:rowOff>9525</xdr:rowOff>
    </xdr:to>
    <xdr:pic>
      <xdr:nvPicPr>
        <xdr:cNvPr id="1084" name="Picture 2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28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28575</xdr:colOff>
      <xdr:row>115</xdr:row>
      <xdr:rowOff>9525</xdr:rowOff>
    </xdr:to>
    <xdr:pic>
      <xdr:nvPicPr>
        <xdr:cNvPr id="1085" name="Picture 2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115</xdr:row>
      <xdr:rowOff>0</xdr:rowOff>
    </xdr:from>
    <xdr:to>
      <xdr:col>2</xdr:col>
      <xdr:colOff>66675</xdr:colOff>
      <xdr:row>115</xdr:row>
      <xdr:rowOff>9525</xdr:rowOff>
    </xdr:to>
    <xdr:pic>
      <xdr:nvPicPr>
        <xdr:cNvPr id="1086" name="Picture 2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115</xdr:row>
      <xdr:rowOff>0</xdr:rowOff>
    </xdr:from>
    <xdr:to>
      <xdr:col>9</xdr:col>
      <xdr:colOff>28575</xdr:colOff>
      <xdr:row>115</xdr:row>
      <xdr:rowOff>9525</xdr:rowOff>
    </xdr:to>
    <xdr:pic>
      <xdr:nvPicPr>
        <xdr:cNvPr id="1087" name="Picture 2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09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28575</xdr:colOff>
      <xdr:row>92</xdr:row>
      <xdr:rowOff>9525</xdr:rowOff>
    </xdr:to>
    <xdr:pic>
      <xdr:nvPicPr>
        <xdr:cNvPr id="1088" name="Picture 2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95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28575</xdr:colOff>
      <xdr:row>91</xdr:row>
      <xdr:rowOff>9525</xdr:rowOff>
    </xdr:to>
    <xdr:pic>
      <xdr:nvPicPr>
        <xdr:cNvPr id="1089" name="Picture 2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91</xdr:row>
      <xdr:rowOff>0</xdr:rowOff>
    </xdr:from>
    <xdr:to>
      <xdr:col>2</xdr:col>
      <xdr:colOff>66675</xdr:colOff>
      <xdr:row>91</xdr:row>
      <xdr:rowOff>9525</xdr:rowOff>
    </xdr:to>
    <xdr:pic>
      <xdr:nvPicPr>
        <xdr:cNvPr id="1090" name="Picture 2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91</xdr:row>
      <xdr:rowOff>0</xdr:rowOff>
    </xdr:from>
    <xdr:to>
      <xdr:col>9</xdr:col>
      <xdr:colOff>28575</xdr:colOff>
      <xdr:row>91</xdr:row>
      <xdr:rowOff>9525</xdr:rowOff>
    </xdr:to>
    <xdr:pic>
      <xdr:nvPicPr>
        <xdr:cNvPr id="1091" name="Picture 2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76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28575</xdr:colOff>
      <xdr:row>88</xdr:row>
      <xdr:rowOff>9525</xdr:rowOff>
    </xdr:to>
    <xdr:pic>
      <xdr:nvPicPr>
        <xdr:cNvPr id="1092" name="Picture 2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19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28575</xdr:colOff>
      <xdr:row>87</xdr:row>
      <xdr:rowOff>9525</xdr:rowOff>
    </xdr:to>
    <xdr:pic>
      <xdr:nvPicPr>
        <xdr:cNvPr id="1093" name="Picture 2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00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28575</xdr:colOff>
      <xdr:row>88</xdr:row>
      <xdr:rowOff>9525</xdr:rowOff>
    </xdr:to>
    <xdr:pic>
      <xdr:nvPicPr>
        <xdr:cNvPr id="1094" name="Picture 2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19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28575</xdr:colOff>
      <xdr:row>87</xdr:row>
      <xdr:rowOff>9525</xdr:rowOff>
    </xdr:to>
    <xdr:pic>
      <xdr:nvPicPr>
        <xdr:cNvPr id="1095" name="Picture 2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00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28575</xdr:colOff>
      <xdr:row>124</xdr:row>
      <xdr:rowOff>9525</xdr:rowOff>
    </xdr:to>
    <xdr:pic>
      <xdr:nvPicPr>
        <xdr:cNvPr id="1096" name="Picture 2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00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28575</xdr:colOff>
      <xdr:row>123</xdr:row>
      <xdr:rowOff>9525</xdr:rowOff>
    </xdr:to>
    <xdr:pic>
      <xdr:nvPicPr>
        <xdr:cNvPr id="1097" name="Picture 2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123</xdr:row>
      <xdr:rowOff>0</xdr:rowOff>
    </xdr:from>
    <xdr:to>
      <xdr:col>2</xdr:col>
      <xdr:colOff>66675</xdr:colOff>
      <xdr:row>123</xdr:row>
      <xdr:rowOff>9525</xdr:rowOff>
    </xdr:to>
    <xdr:pic>
      <xdr:nvPicPr>
        <xdr:cNvPr id="1098" name="Picture 2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28575</xdr:colOff>
      <xdr:row>123</xdr:row>
      <xdr:rowOff>9525</xdr:rowOff>
    </xdr:to>
    <xdr:pic>
      <xdr:nvPicPr>
        <xdr:cNvPr id="1099" name="Picture 2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781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28575</xdr:colOff>
      <xdr:row>132</xdr:row>
      <xdr:rowOff>9525</xdr:rowOff>
    </xdr:to>
    <xdr:pic>
      <xdr:nvPicPr>
        <xdr:cNvPr id="1100" name="Picture 2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990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28575</xdr:colOff>
      <xdr:row>131</xdr:row>
      <xdr:rowOff>9525</xdr:rowOff>
    </xdr:to>
    <xdr:pic>
      <xdr:nvPicPr>
        <xdr:cNvPr id="1101" name="Picture 2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131</xdr:row>
      <xdr:rowOff>0</xdr:rowOff>
    </xdr:from>
    <xdr:to>
      <xdr:col>2</xdr:col>
      <xdr:colOff>66675</xdr:colOff>
      <xdr:row>131</xdr:row>
      <xdr:rowOff>9525</xdr:rowOff>
    </xdr:to>
    <xdr:pic>
      <xdr:nvPicPr>
        <xdr:cNvPr id="1102" name="Picture 2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131</xdr:row>
      <xdr:rowOff>0</xdr:rowOff>
    </xdr:from>
    <xdr:to>
      <xdr:col>9</xdr:col>
      <xdr:colOff>28575</xdr:colOff>
      <xdr:row>131</xdr:row>
      <xdr:rowOff>9525</xdr:rowOff>
    </xdr:to>
    <xdr:pic>
      <xdr:nvPicPr>
        <xdr:cNvPr id="1103" name="Picture 2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71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28575</xdr:colOff>
      <xdr:row>84</xdr:row>
      <xdr:rowOff>9525</xdr:rowOff>
    </xdr:to>
    <xdr:pic>
      <xdr:nvPicPr>
        <xdr:cNvPr id="1104" name="Picture 2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28575</xdr:colOff>
      <xdr:row>83</xdr:row>
      <xdr:rowOff>9525</xdr:rowOff>
    </xdr:to>
    <xdr:pic>
      <xdr:nvPicPr>
        <xdr:cNvPr id="1105" name="Picture 2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47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28575</xdr:colOff>
      <xdr:row>84</xdr:row>
      <xdr:rowOff>9525</xdr:rowOff>
    </xdr:to>
    <xdr:pic>
      <xdr:nvPicPr>
        <xdr:cNvPr id="1106" name="Picture 2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66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9</xdr:col>
      <xdr:colOff>28575</xdr:colOff>
      <xdr:row>83</xdr:row>
      <xdr:rowOff>9525</xdr:rowOff>
    </xdr:to>
    <xdr:pic>
      <xdr:nvPicPr>
        <xdr:cNvPr id="1107" name="Picture 2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47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28575</xdr:colOff>
      <xdr:row>90</xdr:row>
      <xdr:rowOff>9525</xdr:rowOff>
    </xdr:to>
    <xdr:pic>
      <xdr:nvPicPr>
        <xdr:cNvPr id="1108" name="Picture 2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57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28575</xdr:colOff>
      <xdr:row>89</xdr:row>
      <xdr:rowOff>9525</xdr:rowOff>
    </xdr:to>
    <xdr:pic>
      <xdr:nvPicPr>
        <xdr:cNvPr id="1109" name="Picture 2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28575</xdr:colOff>
      <xdr:row>89</xdr:row>
      <xdr:rowOff>9525</xdr:rowOff>
    </xdr:to>
    <xdr:pic>
      <xdr:nvPicPr>
        <xdr:cNvPr id="1110" name="Picture 2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89</xdr:row>
      <xdr:rowOff>0</xdr:rowOff>
    </xdr:from>
    <xdr:to>
      <xdr:col>9</xdr:col>
      <xdr:colOff>28575</xdr:colOff>
      <xdr:row>89</xdr:row>
      <xdr:rowOff>9525</xdr:rowOff>
    </xdr:to>
    <xdr:pic>
      <xdr:nvPicPr>
        <xdr:cNvPr id="1111" name="Picture 2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38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28575</xdr:colOff>
      <xdr:row>98</xdr:row>
      <xdr:rowOff>9525</xdr:rowOff>
    </xdr:to>
    <xdr:pic>
      <xdr:nvPicPr>
        <xdr:cNvPr id="1112" name="Picture 2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47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28575</xdr:colOff>
      <xdr:row>97</xdr:row>
      <xdr:rowOff>9525</xdr:rowOff>
    </xdr:to>
    <xdr:pic>
      <xdr:nvPicPr>
        <xdr:cNvPr id="1113" name="Picture 2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28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28575</xdr:colOff>
      <xdr:row>98</xdr:row>
      <xdr:rowOff>9525</xdr:rowOff>
    </xdr:to>
    <xdr:pic>
      <xdr:nvPicPr>
        <xdr:cNvPr id="1114" name="Picture 2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47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28575</xdr:colOff>
      <xdr:row>97</xdr:row>
      <xdr:rowOff>9525</xdr:rowOff>
    </xdr:to>
    <xdr:pic>
      <xdr:nvPicPr>
        <xdr:cNvPr id="1115" name="Picture 2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28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28575</xdr:colOff>
      <xdr:row>112</xdr:row>
      <xdr:rowOff>9525</xdr:rowOff>
    </xdr:to>
    <xdr:pic>
      <xdr:nvPicPr>
        <xdr:cNvPr id="1116" name="Picture 2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14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28575</xdr:colOff>
      <xdr:row>111</xdr:row>
      <xdr:rowOff>9525</xdr:rowOff>
    </xdr:to>
    <xdr:pic>
      <xdr:nvPicPr>
        <xdr:cNvPr id="1117" name="Picture 2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111</xdr:row>
      <xdr:rowOff>0</xdr:rowOff>
    </xdr:from>
    <xdr:to>
      <xdr:col>2</xdr:col>
      <xdr:colOff>66675</xdr:colOff>
      <xdr:row>111</xdr:row>
      <xdr:rowOff>9525</xdr:rowOff>
    </xdr:to>
    <xdr:pic>
      <xdr:nvPicPr>
        <xdr:cNvPr id="1118" name="Picture 3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28575</xdr:colOff>
      <xdr:row>111</xdr:row>
      <xdr:rowOff>9525</xdr:rowOff>
    </xdr:to>
    <xdr:pic>
      <xdr:nvPicPr>
        <xdr:cNvPr id="1119" name="Picture 3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95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28575</xdr:colOff>
      <xdr:row>120</xdr:row>
      <xdr:rowOff>9525</xdr:rowOff>
    </xdr:to>
    <xdr:pic>
      <xdr:nvPicPr>
        <xdr:cNvPr id="1120" name="Picture 3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24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28575</xdr:colOff>
      <xdr:row>119</xdr:row>
      <xdr:rowOff>9525</xdr:rowOff>
    </xdr:to>
    <xdr:pic>
      <xdr:nvPicPr>
        <xdr:cNvPr id="1121" name="Picture 3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119</xdr:row>
      <xdr:rowOff>0</xdr:rowOff>
    </xdr:from>
    <xdr:to>
      <xdr:col>2</xdr:col>
      <xdr:colOff>66675</xdr:colOff>
      <xdr:row>119</xdr:row>
      <xdr:rowOff>9525</xdr:rowOff>
    </xdr:to>
    <xdr:pic>
      <xdr:nvPicPr>
        <xdr:cNvPr id="1122" name="Picture 3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28575</xdr:colOff>
      <xdr:row>119</xdr:row>
      <xdr:rowOff>9525</xdr:rowOff>
    </xdr:to>
    <xdr:pic>
      <xdr:nvPicPr>
        <xdr:cNvPr id="1123" name="Picture 3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86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28575</xdr:colOff>
      <xdr:row>118</xdr:row>
      <xdr:rowOff>9525</xdr:rowOff>
    </xdr:to>
    <xdr:pic>
      <xdr:nvPicPr>
        <xdr:cNvPr id="1124" name="Picture 3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67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28575</xdr:colOff>
      <xdr:row>117</xdr:row>
      <xdr:rowOff>9525</xdr:rowOff>
    </xdr:to>
    <xdr:pic>
      <xdr:nvPicPr>
        <xdr:cNvPr id="1125" name="Picture 3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47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28575</xdr:colOff>
      <xdr:row>118</xdr:row>
      <xdr:rowOff>9525</xdr:rowOff>
    </xdr:to>
    <xdr:pic>
      <xdr:nvPicPr>
        <xdr:cNvPr id="1126" name="Picture 3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117</xdr:row>
      <xdr:rowOff>0</xdr:rowOff>
    </xdr:from>
    <xdr:to>
      <xdr:col>9</xdr:col>
      <xdr:colOff>28575</xdr:colOff>
      <xdr:row>117</xdr:row>
      <xdr:rowOff>9525</xdr:rowOff>
    </xdr:to>
    <xdr:pic>
      <xdr:nvPicPr>
        <xdr:cNvPr id="1127" name="Picture 3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47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28575</xdr:colOff>
      <xdr:row>106</xdr:row>
      <xdr:rowOff>9525</xdr:rowOff>
    </xdr:to>
    <xdr:pic>
      <xdr:nvPicPr>
        <xdr:cNvPr id="1128" name="Picture 3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381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28575</xdr:colOff>
      <xdr:row>105</xdr:row>
      <xdr:rowOff>9525</xdr:rowOff>
    </xdr:to>
    <xdr:pic>
      <xdr:nvPicPr>
        <xdr:cNvPr id="1129" name="Picture 3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105</xdr:row>
      <xdr:rowOff>0</xdr:rowOff>
    </xdr:from>
    <xdr:to>
      <xdr:col>2</xdr:col>
      <xdr:colOff>66675</xdr:colOff>
      <xdr:row>105</xdr:row>
      <xdr:rowOff>9525</xdr:rowOff>
    </xdr:to>
    <xdr:pic>
      <xdr:nvPicPr>
        <xdr:cNvPr id="1130" name="Picture 3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105</xdr:row>
      <xdr:rowOff>0</xdr:rowOff>
    </xdr:from>
    <xdr:to>
      <xdr:col>9</xdr:col>
      <xdr:colOff>28575</xdr:colOff>
      <xdr:row>105</xdr:row>
      <xdr:rowOff>9525</xdr:rowOff>
    </xdr:to>
    <xdr:pic>
      <xdr:nvPicPr>
        <xdr:cNvPr id="1131" name="Picture 3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362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28575</xdr:colOff>
      <xdr:row>110</xdr:row>
      <xdr:rowOff>9525</xdr:rowOff>
    </xdr:to>
    <xdr:pic>
      <xdr:nvPicPr>
        <xdr:cNvPr id="1132" name="Picture 3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76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28575</xdr:colOff>
      <xdr:row>109</xdr:row>
      <xdr:rowOff>9525</xdr:rowOff>
    </xdr:to>
    <xdr:pic>
      <xdr:nvPicPr>
        <xdr:cNvPr id="1133" name="Picture 3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109</xdr:row>
      <xdr:rowOff>0</xdr:rowOff>
    </xdr:from>
    <xdr:to>
      <xdr:col>2</xdr:col>
      <xdr:colOff>66675</xdr:colOff>
      <xdr:row>109</xdr:row>
      <xdr:rowOff>9525</xdr:rowOff>
    </xdr:to>
    <xdr:pic>
      <xdr:nvPicPr>
        <xdr:cNvPr id="1134" name="Picture 3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109</xdr:row>
      <xdr:rowOff>0</xdr:rowOff>
    </xdr:from>
    <xdr:to>
      <xdr:col>9</xdr:col>
      <xdr:colOff>28575</xdr:colOff>
      <xdr:row>109</xdr:row>
      <xdr:rowOff>9525</xdr:rowOff>
    </xdr:to>
    <xdr:pic>
      <xdr:nvPicPr>
        <xdr:cNvPr id="1135" name="Picture 3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38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28575</xdr:colOff>
      <xdr:row>134</xdr:row>
      <xdr:rowOff>9525</xdr:rowOff>
    </xdr:to>
    <xdr:pic>
      <xdr:nvPicPr>
        <xdr:cNvPr id="1136" name="Picture 3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28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28575</xdr:colOff>
      <xdr:row>133</xdr:row>
      <xdr:rowOff>9525</xdr:rowOff>
    </xdr:to>
    <xdr:pic>
      <xdr:nvPicPr>
        <xdr:cNvPr id="1137" name="Picture 3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133</xdr:row>
      <xdr:rowOff>0</xdr:rowOff>
    </xdr:from>
    <xdr:to>
      <xdr:col>2</xdr:col>
      <xdr:colOff>66675</xdr:colOff>
      <xdr:row>133</xdr:row>
      <xdr:rowOff>9525</xdr:rowOff>
    </xdr:to>
    <xdr:pic>
      <xdr:nvPicPr>
        <xdr:cNvPr id="1138" name="Picture 3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133</xdr:row>
      <xdr:rowOff>0</xdr:rowOff>
    </xdr:from>
    <xdr:to>
      <xdr:col>9</xdr:col>
      <xdr:colOff>28575</xdr:colOff>
      <xdr:row>133</xdr:row>
      <xdr:rowOff>9525</xdr:rowOff>
    </xdr:to>
    <xdr:pic>
      <xdr:nvPicPr>
        <xdr:cNvPr id="1139" name="Picture 3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09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28575</xdr:colOff>
      <xdr:row>128</xdr:row>
      <xdr:rowOff>9525</xdr:rowOff>
    </xdr:to>
    <xdr:pic>
      <xdr:nvPicPr>
        <xdr:cNvPr id="1140" name="Picture 3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95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28575</xdr:colOff>
      <xdr:row>127</xdr:row>
      <xdr:rowOff>9525</xdr:rowOff>
    </xdr:to>
    <xdr:pic>
      <xdr:nvPicPr>
        <xdr:cNvPr id="1141" name="Picture 3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57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28575</xdr:colOff>
      <xdr:row>128</xdr:row>
      <xdr:rowOff>9525</xdr:rowOff>
    </xdr:to>
    <xdr:pic>
      <xdr:nvPicPr>
        <xdr:cNvPr id="1142" name="Picture 3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95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127</xdr:row>
      <xdr:rowOff>0</xdr:rowOff>
    </xdr:from>
    <xdr:to>
      <xdr:col>9</xdr:col>
      <xdr:colOff>28575</xdr:colOff>
      <xdr:row>127</xdr:row>
      <xdr:rowOff>9525</xdr:rowOff>
    </xdr:to>
    <xdr:pic>
      <xdr:nvPicPr>
        <xdr:cNvPr id="1143" name="Picture 3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57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28575</xdr:colOff>
      <xdr:row>102</xdr:row>
      <xdr:rowOff>9525</xdr:rowOff>
    </xdr:to>
    <xdr:pic>
      <xdr:nvPicPr>
        <xdr:cNvPr id="1144" name="Picture 3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86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28575</xdr:colOff>
      <xdr:row>101</xdr:row>
      <xdr:rowOff>9525</xdr:rowOff>
    </xdr:to>
    <xdr:pic>
      <xdr:nvPicPr>
        <xdr:cNvPr id="1145" name="Picture 3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101</xdr:row>
      <xdr:rowOff>0</xdr:rowOff>
    </xdr:from>
    <xdr:to>
      <xdr:col>2</xdr:col>
      <xdr:colOff>66675</xdr:colOff>
      <xdr:row>101</xdr:row>
      <xdr:rowOff>9525</xdr:rowOff>
    </xdr:to>
    <xdr:pic>
      <xdr:nvPicPr>
        <xdr:cNvPr id="1146" name="Picture 35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28575</xdr:colOff>
      <xdr:row>101</xdr:row>
      <xdr:rowOff>9525</xdr:rowOff>
    </xdr:to>
    <xdr:pic>
      <xdr:nvPicPr>
        <xdr:cNvPr id="1147" name="Picture 3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66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28575</xdr:colOff>
      <xdr:row>122</xdr:row>
      <xdr:rowOff>9525</xdr:rowOff>
    </xdr:to>
    <xdr:pic>
      <xdr:nvPicPr>
        <xdr:cNvPr id="1148" name="Picture 3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62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28575</xdr:colOff>
      <xdr:row>121</xdr:row>
      <xdr:rowOff>9525</xdr:rowOff>
    </xdr:to>
    <xdr:pic>
      <xdr:nvPicPr>
        <xdr:cNvPr id="1149" name="Picture 3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121</xdr:row>
      <xdr:rowOff>0</xdr:rowOff>
    </xdr:from>
    <xdr:to>
      <xdr:col>2</xdr:col>
      <xdr:colOff>66675</xdr:colOff>
      <xdr:row>121</xdr:row>
      <xdr:rowOff>9525</xdr:rowOff>
    </xdr:to>
    <xdr:pic>
      <xdr:nvPicPr>
        <xdr:cNvPr id="1150" name="Picture 3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121</xdr:row>
      <xdr:rowOff>0</xdr:rowOff>
    </xdr:from>
    <xdr:to>
      <xdr:col>9</xdr:col>
      <xdr:colOff>28575</xdr:colOff>
      <xdr:row>121</xdr:row>
      <xdr:rowOff>9525</xdr:rowOff>
    </xdr:to>
    <xdr:pic>
      <xdr:nvPicPr>
        <xdr:cNvPr id="1151" name="Picture 3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743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28575</xdr:colOff>
      <xdr:row>136</xdr:row>
      <xdr:rowOff>9525</xdr:rowOff>
    </xdr:to>
    <xdr:pic>
      <xdr:nvPicPr>
        <xdr:cNvPr id="1152" name="Picture 4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67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28575</xdr:colOff>
      <xdr:row>135</xdr:row>
      <xdr:rowOff>9525</xdr:rowOff>
    </xdr:to>
    <xdr:pic>
      <xdr:nvPicPr>
        <xdr:cNvPr id="1153" name="Picture 4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135</xdr:row>
      <xdr:rowOff>0</xdr:rowOff>
    </xdr:from>
    <xdr:to>
      <xdr:col>2</xdr:col>
      <xdr:colOff>66675</xdr:colOff>
      <xdr:row>135</xdr:row>
      <xdr:rowOff>9525</xdr:rowOff>
    </xdr:to>
    <xdr:pic>
      <xdr:nvPicPr>
        <xdr:cNvPr id="1154" name="Picture 42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135</xdr:row>
      <xdr:rowOff>0</xdr:rowOff>
    </xdr:from>
    <xdr:to>
      <xdr:col>9</xdr:col>
      <xdr:colOff>28575</xdr:colOff>
      <xdr:row>135</xdr:row>
      <xdr:rowOff>9525</xdr:rowOff>
    </xdr:to>
    <xdr:pic>
      <xdr:nvPicPr>
        <xdr:cNvPr id="1155" name="Picture 4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48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476250</xdr:colOff>
      <xdr:row>0</xdr:row>
      <xdr:rowOff>9525</xdr:rowOff>
    </xdr:to>
    <xdr:pic>
      <xdr:nvPicPr>
        <xdr:cNvPr id="1156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14400" y="19050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115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115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115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116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116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1162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116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6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6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6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6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6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6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7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7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17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173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17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17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17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177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178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17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381000</xdr:colOff>
      <xdr:row>0</xdr:row>
      <xdr:rowOff>9525</xdr:rowOff>
    </xdr:to>
    <xdr:pic>
      <xdr:nvPicPr>
        <xdr:cNvPr id="118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381000</xdr:colOff>
      <xdr:row>0</xdr:row>
      <xdr:rowOff>9525</xdr:rowOff>
    </xdr:to>
    <xdr:pic>
      <xdr:nvPicPr>
        <xdr:cNvPr id="118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381000</xdr:colOff>
      <xdr:row>0</xdr:row>
      <xdr:rowOff>9525</xdr:rowOff>
    </xdr:to>
    <xdr:pic>
      <xdr:nvPicPr>
        <xdr:cNvPr id="1182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381000</xdr:colOff>
      <xdr:row>0</xdr:row>
      <xdr:rowOff>9525</xdr:rowOff>
    </xdr:to>
    <xdr:pic>
      <xdr:nvPicPr>
        <xdr:cNvPr id="118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381000</xdr:colOff>
      <xdr:row>0</xdr:row>
      <xdr:rowOff>9525</xdr:rowOff>
    </xdr:to>
    <xdr:pic>
      <xdr:nvPicPr>
        <xdr:cNvPr id="118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381000</xdr:colOff>
      <xdr:row>0</xdr:row>
      <xdr:rowOff>9525</xdr:rowOff>
    </xdr:to>
    <xdr:pic>
      <xdr:nvPicPr>
        <xdr:cNvPr id="118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381000</xdr:colOff>
      <xdr:row>0</xdr:row>
      <xdr:rowOff>9525</xdr:rowOff>
    </xdr:to>
    <xdr:pic>
      <xdr:nvPicPr>
        <xdr:cNvPr id="118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381000</xdr:colOff>
      <xdr:row>0</xdr:row>
      <xdr:rowOff>9525</xdr:rowOff>
    </xdr:to>
    <xdr:pic>
      <xdr:nvPicPr>
        <xdr:cNvPr id="118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28575</xdr:colOff>
      <xdr:row>130</xdr:row>
      <xdr:rowOff>9525</xdr:rowOff>
    </xdr:to>
    <xdr:pic>
      <xdr:nvPicPr>
        <xdr:cNvPr id="1188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952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28575</xdr:colOff>
      <xdr:row>129</xdr:row>
      <xdr:rowOff>9525</xdr:rowOff>
    </xdr:to>
    <xdr:pic>
      <xdr:nvPicPr>
        <xdr:cNvPr id="1189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129</xdr:row>
      <xdr:rowOff>0</xdr:rowOff>
    </xdr:from>
    <xdr:to>
      <xdr:col>2</xdr:col>
      <xdr:colOff>66675</xdr:colOff>
      <xdr:row>129</xdr:row>
      <xdr:rowOff>9525</xdr:rowOff>
    </xdr:to>
    <xdr:pic>
      <xdr:nvPicPr>
        <xdr:cNvPr id="1190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129</xdr:row>
      <xdr:rowOff>0</xdr:rowOff>
    </xdr:from>
    <xdr:to>
      <xdr:col>9</xdr:col>
      <xdr:colOff>28575</xdr:colOff>
      <xdr:row>129</xdr:row>
      <xdr:rowOff>9525</xdr:rowOff>
    </xdr:to>
    <xdr:pic>
      <xdr:nvPicPr>
        <xdr:cNvPr id="1191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33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9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93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9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19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19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197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198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19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20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20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202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20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0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0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0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0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0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0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1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1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1905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212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571500</xdr:colOff>
      <xdr:row>0</xdr:row>
      <xdr:rowOff>9525</xdr:rowOff>
    </xdr:to>
    <xdr:pic>
      <xdr:nvPicPr>
        <xdr:cNvPr id="1213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21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21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00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16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629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217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571500</xdr:colOff>
      <xdr:row>0</xdr:row>
      <xdr:rowOff>9525</xdr:rowOff>
    </xdr:to>
    <xdr:pic>
      <xdr:nvPicPr>
        <xdr:cNvPr id="1218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21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22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00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21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629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1222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571500</xdr:colOff>
      <xdr:row>0</xdr:row>
      <xdr:rowOff>9525</xdr:rowOff>
    </xdr:to>
    <xdr:pic>
      <xdr:nvPicPr>
        <xdr:cNvPr id="1223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122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122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00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381000</xdr:colOff>
      <xdr:row>0</xdr:row>
      <xdr:rowOff>9525</xdr:rowOff>
    </xdr:to>
    <xdr:pic>
      <xdr:nvPicPr>
        <xdr:cNvPr id="1226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629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27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228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29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230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31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717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232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717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3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3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3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3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3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3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3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4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41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42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381000</xdr:colOff>
      <xdr:row>0</xdr:row>
      <xdr:rowOff>9525</xdr:rowOff>
    </xdr:to>
    <xdr:pic>
      <xdr:nvPicPr>
        <xdr:cNvPr id="1243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401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44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4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4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47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00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4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00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4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100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2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909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5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6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7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8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29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0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1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1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1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1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1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15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316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84860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17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318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84860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19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486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320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84860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21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764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322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7645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400050</xdr:colOff>
      <xdr:row>0</xdr:row>
      <xdr:rowOff>9525</xdr:rowOff>
    </xdr:to>
    <xdr:pic>
      <xdr:nvPicPr>
        <xdr:cNvPr id="1323" name="Picture 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8250" y="0"/>
          <a:ext cx="12382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24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764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325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7645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400050</xdr:colOff>
      <xdr:row>0</xdr:row>
      <xdr:rowOff>9525</xdr:rowOff>
    </xdr:to>
    <xdr:pic>
      <xdr:nvPicPr>
        <xdr:cNvPr id="1326" name="Picture 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8250" y="0"/>
          <a:ext cx="12382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27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764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0</xdr:row>
      <xdr:rowOff>9525</xdr:rowOff>
    </xdr:to>
    <xdr:pic>
      <xdr:nvPicPr>
        <xdr:cNvPr id="1328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7645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2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7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8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39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1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2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5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8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49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381000</xdr:colOff>
      <xdr:row>0</xdr:row>
      <xdr:rowOff>9525</xdr:rowOff>
    </xdr:to>
    <xdr:pic>
      <xdr:nvPicPr>
        <xdr:cNvPr id="1350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382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5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8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6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7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8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8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8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8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8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8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1386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29475" y="0"/>
          <a:ext cx="381000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1"/>
  <sheetViews>
    <sheetView tabSelected="1" workbookViewId="0">
      <selection activeCell="A131" sqref="A131:L136"/>
    </sheetView>
  </sheetViews>
  <sheetFormatPr defaultRowHeight="15"/>
  <cols>
    <col min="1" max="1" width="13.7109375" style="27" bestFit="1" customWidth="1"/>
    <col min="2" max="2" width="9.28515625" style="28" bestFit="1" customWidth="1"/>
    <col min="3" max="3" width="23" style="28" bestFit="1" customWidth="1"/>
    <col min="4" max="4" width="9.28515625" style="82" bestFit="1" customWidth="1"/>
    <col min="5" max="5" width="9.28515625" style="83" bestFit="1" customWidth="1"/>
    <col min="6" max="6" width="9.28515625" style="84" bestFit="1" customWidth="1"/>
    <col min="7" max="7" width="10.140625" style="85" bestFit="1" customWidth="1"/>
    <col min="8" max="8" width="11.7109375" style="122" bestFit="1" customWidth="1"/>
    <col min="9" max="9" width="9.140625" style="86" bestFit="1" customWidth="1"/>
    <col min="10" max="10" width="9.140625" style="87"/>
    <col min="11" max="11" width="10.28515625" style="88" bestFit="1" customWidth="1"/>
    <col min="12" max="12" width="13.7109375" style="35" bestFit="1" customWidth="1"/>
    <col min="13" max="14" width="11.7109375" style="89" customWidth="1"/>
    <col min="15" max="15" width="11.7109375" style="97" customWidth="1"/>
    <col min="16" max="16" width="11.7109375" style="90" customWidth="1"/>
    <col min="17" max="17" width="11.7109375" style="6" customWidth="1"/>
    <col min="18" max="16384" width="9.140625" style="10"/>
  </cols>
  <sheetData>
    <row r="1" spans="1:18" s="7" customFormat="1">
      <c r="A1" s="4"/>
      <c r="B1" s="5"/>
      <c r="C1" s="5"/>
      <c r="D1" s="36"/>
      <c r="E1" s="36"/>
      <c r="F1" s="36"/>
      <c r="G1" s="36"/>
      <c r="H1" s="91"/>
      <c r="I1" s="36"/>
      <c r="J1" s="36"/>
      <c r="K1" s="37"/>
      <c r="L1" s="29"/>
      <c r="M1" s="36"/>
      <c r="N1" s="36"/>
      <c r="O1" s="91"/>
      <c r="P1" s="36"/>
      <c r="Q1" s="6"/>
      <c r="R1" s="7" t="s">
        <v>161</v>
      </c>
    </row>
    <row r="2" spans="1:18" ht="45">
      <c r="A2" s="8" t="s">
        <v>162</v>
      </c>
      <c r="B2" s="9" t="s">
        <v>0</v>
      </c>
      <c r="C2" s="9" t="s">
        <v>1</v>
      </c>
      <c r="D2" s="38" t="s">
        <v>2</v>
      </c>
      <c r="E2" s="39" t="s">
        <v>3</v>
      </c>
      <c r="F2" s="40" t="s">
        <v>4</v>
      </c>
      <c r="G2" s="41" t="s">
        <v>5</v>
      </c>
      <c r="H2" s="147" t="s">
        <v>158</v>
      </c>
      <c r="I2" s="42" t="s">
        <v>6</v>
      </c>
      <c r="J2" s="43" t="s">
        <v>7</v>
      </c>
      <c r="K2" s="44" t="s">
        <v>157</v>
      </c>
      <c r="L2" s="30" t="s">
        <v>162</v>
      </c>
      <c r="M2" s="45" t="s">
        <v>170</v>
      </c>
      <c r="N2" s="45" t="s">
        <v>169</v>
      </c>
      <c r="O2" s="92" t="s">
        <v>171</v>
      </c>
      <c r="P2" s="152" t="s">
        <v>160</v>
      </c>
      <c r="Q2" s="99" t="s">
        <v>168</v>
      </c>
      <c r="R2" s="10" t="s">
        <v>167</v>
      </c>
    </row>
    <row r="3" spans="1:18" ht="30" customHeight="1">
      <c r="A3" s="11">
        <f>L3</f>
        <v>1</v>
      </c>
      <c r="B3" s="12">
        <v>17</v>
      </c>
      <c r="C3" s="12" t="s">
        <v>135</v>
      </c>
      <c r="D3" s="46">
        <v>2</v>
      </c>
      <c r="E3" s="47">
        <v>0</v>
      </c>
      <c r="F3" s="48">
        <v>1</v>
      </c>
      <c r="G3" s="49">
        <v>20</v>
      </c>
      <c r="H3" s="121">
        <v>2</v>
      </c>
      <c r="I3" s="3" t="s">
        <v>16</v>
      </c>
      <c r="J3" s="50" t="s">
        <v>17</v>
      </c>
      <c r="K3" s="51">
        <f>SUM(D3:F4)</f>
        <v>3</v>
      </c>
      <c r="L3" s="31">
        <f>(D3+E3+F3)/3</f>
        <v>1</v>
      </c>
      <c r="M3" s="52">
        <f>L3*1.2</f>
        <v>1.2</v>
      </c>
      <c r="N3" s="52">
        <f>G3/50</f>
        <v>0.4</v>
      </c>
      <c r="O3" s="93">
        <f>SUM(M3:N4)</f>
        <v>1.6</v>
      </c>
      <c r="P3" s="53">
        <f>H3-O3</f>
        <v>0.39999999999999991</v>
      </c>
      <c r="Q3" s="14">
        <v>1.2</v>
      </c>
      <c r="R3" s="10" t="s">
        <v>163</v>
      </c>
    </row>
    <row r="4" spans="1:18" ht="15" customHeight="1">
      <c r="A4" s="11"/>
      <c r="B4" s="12"/>
      <c r="C4" s="12"/>
      <c r="D4" s="46"/>
      <c r="E4" s="47"/>
      <c r="F4" s="48"/>
      <c r="G4" s="49"/>
      <c r="H4" s="121"/>
      <c r="I4" s="3"/>
      <c r="J4" s="50"/>
      <c r="K4" s="51"/>
      <c r="L4" s="31"/>
      <c r="M4" s="52"/>
      <c r="N4" s="52"/>
      <c r="O4" s="93"/>
      <c r="P4" s="53"/>
      <c r="Q4" s="14"/>
    </row>
    <row r="5" spans="1:18" ht="30" customHeight="1">
      <c r="A5" s="11">
        <f>L5</f>
        <v>2.3333333333333335</v>
      </c>
      <c r="B5" s="13">
        <v>21</v>
      </c>
      <c r="C5" s="13" t="s">
        <v>18</v>
      </c>
      <c r="D5" s="46">
        <v>3</v>
      </c>
      <c r="E5" s="47">
        <v>2</v>
      </c>
      <c r="F5" s="48">
        <v>2</v>
      </c>
      <c r="G5" s="49">
        <v>30</v>
      </c>
      <c r="H5" s="121">
        <v>3</v>
      </c>
      <c r="I5" s="3" t="s">
        <v>16</v>
      </c>
      <c r="J5" s="50" t="s">
        <v>19</v>
      </c>
      <c r="K5" s="51">
        <f t="shared" ref="K5:K36" si="0">SUM(D5:F6)</f>
        <v>7</v>
      </c>
      <c r="L5" s="31">
        <f>(D5+E5+F5)/3</f>
        <v>2.3333333333333335</v>
      </c>
      <c r="M5" s="54">
        <f>L5*1.2</f>
        <v>2.8000000000000003</v>
      </c>
      <c r="N5" s="52">
        <f t="shared" ref="N5:N36" si="1">G5/50</f>
        <v>0.6</v>
      </c>
      <c r="O5" s="93">
        <f t="shared" ref="O5:O36" si="2">SUM(M5:N6)</f>
        <v>3.4000000000000004</v>
      </c>
      <c r="P5" s="53">
        <f t="shared" ref="P5" si="3">H5-O5</f>
        <v>-0.40000000000000036</v>
      </c>
      <c r="Q5" s="14">
        <v>1.2</v>
      </c>
    </row>
    <row r="6" spans="1:18" ht="15" customHeight="1">
      <c r="A6" s="11"/>
      <c r="B6" s="12"/>
      <c r="C6" s="12"/>
      <c r="D6" s="46"/>
      <c r="E6" s="47"/>
      <c r="F6" s="48"/>
      <c r="G6" s="49"/>
      <c r="H6" s="121"/>
      <c r="I6" s="3"/>
      <c r="J6" s="50"/>
      <c r="K6" s="51"/>
      <c r="L6" s="31"/>
      <c r="M6" s="55"/>
      <c r="N6" s="52"/>
      <c r="O6" s="93"/>
      <c r="P6" s="53"/>
      <c r="Q6" s="14"/>
    </row>
    <row r="7" spans="1:18" ht="15" customHeight="1">
      <c r="A7" s="11">
        <f>L7</f>
        <v>3</v>
      </c>
      <c r="B7" s="12">
        <v>1</v>
      </c>
      <c r="C7" s="12" t="s">
        <v>136</v>
      </c>
      <c r="D7" s="46">
        <v>6</v>
      </c>
      <c r="E7" s="47">
        <v>0</v>
      </c>
      <c r="F7" s="48">
        <v>3</v>
      </c>
      <c r="G7" s="49">
        <v>50</v>
      </c>
      <c r="H7" s="121">
        <v>5</v>
      </c>
      <c r="I7" s="3" t="s">
        <v>16</v>
      </c>
      <c r="J7" s="50" t="s">
        <v>20</v>
      </c>
      <c r="K7" s="51">
        <f t="shared" ref="K7:K38" si="4">SUM(D7:F8)</f>
        <v>9</v>
      </c>
      <c r="L7" s="31">
        <f>(D7+E7+F7)/3</f>
        <v>3</v>
      </c>
      <c r="M7" s="54">
        <f>L7*1.5</f>
        <v>4.5</v>
      </c>
      <c r="N7" s="52">
        <f t="shared" ref="N7:N38" si="5">G7/50</f>
        <v>1</v>
      </c>
      <c r="O7" s="93">
        <f t="shared" ref="O7:O38" si="6">SUM(M7:N8)</f>
        <v>5.5</v>
      </c>
      <c r="P7" s="53">
        <f t="shared" ref="P7" si="7">H7-O7</f>
        <v>-0.5</v>
      </c>
      <c r="Q7" s="14">
        <v>1.5</v>
      </c>
    </row>
    <row r="8" spans="1:18" ht="15" customHeight="1">
      <c r="A8" s="11"/>
      <c r="B8" s="12"/>
      <c r="C8" s="12"/>
      <c r="D8" s="46"/>
      <c r="E8" s="47"/>
      <c r="F8" s="48"/>
      <c r="G8" s="49"/>
      <c r="H8" s="121"/>
      <c r="I8" s="3"/>
      <c r="J8" s="50"/>
      <c r="K8" s="51"/>
      <c r="L8" s="31"/>
      <c r="M8" s="55"/>
      <c r="N8" s="52"/>
      <c r="O8" s="93"/>
      <c r="P8" s="53"/>
      <c r="Q8" s="14"/>
    </row>
    <row r="9" spans="1:18" ht="15" customHeight="1">
      <c r="A9" s="11">
        <f>L9</f>
        <v>3</v>
      </c>
      <c r="B9" s="13">
        <v>18</v>
      </c>
      <c r="C9" s="13" t="s">
        <v>11</v>
      </c>
      <c r="D9" s="46">
        <v>6</v>
      </c>
      <c r="E9" s="47">
        <v>0</v>
      </c>
      <c r="F9" s="48">
        <v>3</v>
      </c>
      <c r="G9" s="49">
        <v>60</v>
      </c>
      <c r="H9" s="121">
        <v>5</v>
      </c>
      <c r="I9" s="3" t="s">
        <v>12</v>
      </c>
      <c r="J9" s="50" t="s">
        <v>13</v>
      </c>
      <c r="K9" s="51">
        <f t="shared" ref="K9:K40" si="8">SUM(D9:F10)</f>
        <v>9</v>
      </c>
      <c r="L9" s="31">
        <f>(D9+E9+F9)/3</f>
        <v>3</v>
      </c>
      <c r="M9" s="54">
        <f>L9*1.5</f>
        <v>4.5</v>
      </c>
      <c r="N9" s="52">
        <f t="shared" ref="N9:N40" si="9">G9/50</f>
        <v>1.2</v>
      </c>
      <c r="O9" s="93">
        <f t="shared" ref="O9:O40" si="10">SUM(M9:N10)</f>
        <v>5.7</v>
      </c>
      <c r="P9" s="53">
        <f t="shared" ref="P9" si="11">H9-O9</f>
        <v>-0.70000000000000018</v>
      </c>
      <c r="Q9" s="14">
        <v>1.5</v>
      </c>
    </row>
    <row r="10" spans="1:18" ht="15" customHeight="1">
      <c r="A10" s="11"/>
      <c r="B10" s="12"/>
      <c r="C10" s="12"/>
      <c r="D10" s="46"/>
      <c r="E10" s="47"/>
      <c r="F10" s="48"/>
      <c r="G10" s="49"/>
      <c r="H10" s="121"/>
      <c r="I10" s="3"/>
      <c r="J10" s="50"/>
      <c r="K10" s="51"/>
      <c r="L10" s="31"/>
      <c r="M10" s="55"/>
      <c r="N10" s="52"/>
      <c r="O10" s="93"/>
      <c r="P10" s="53"/>
      <c r="Q10" s="14"/>
    </row>
    <row r="11" spans="1:18" ht="15" customHeight="1">
      <c r="A11" s="11">
        <f>L11</f>
        <v>3</v>
      </c>
      <c r="B11" s="12">
        <v>6</v>
      </c>
      <c r="C11" s="12" t="s">
        <v>137</v>
      </c>
      <c r="D11" s="46">
        <v>6</v>
      </c>
      <c r="E11" s="47">
        <v>0</v>
      </c>
      <c r="F11" s="48">
        <v>3</v>
      </c>
      <c r="G11" s="49">
        <v>60</v>
      </c>
      <c r="H11" s="121">
        <v>6</v>
      </c>
      <c r="I11" s="3" t="s">
        <v>16</v>
      </c>
      <c r="J11" s="50" t="s">
        <v>20</v>
      </c>
      <c r="K11" s="51">
        <f t="shared" ref="K11:K42" si="12">SUM(D11:F12)</f>
        <v>9</v>
      </c>
      <c r="L11" s="31">
        <f>(D11+E11+F11)/3</f>
        <v>3</v>
      </c>
      <c r="M11" s="54">
        <f>L11*1.5</f>
        <v>4.5</v>
      </c>
      <c r="N11" s="52">
        <f t="shared" ref="N11:N42" si="13">G11/50</f>
        <v>1.2</v>
      </c>
      <c r="O11" s="93">
        <f t="shared" ref="O11:O42" si="14">SUM(M11:N12)</f>
        <v>5.7</v>
      </c>
      <c r="P11" s="53">
        <f t="shared" ref="P11" si="15">H11-O11</f>
        <v>0.29999999999999982</v>
      </c>
      <c r="Q11" s="14">
        <v>1.5</v>
      </c>
    </row>
    <row r="12" spans="1:18" ht="15" customHeight="1">
      <c r="A12" s="11"/>
      <c r="B12" s="12"/>
      <c r="C12" s="12"/>
      <c r="D12" s="46"/>
      <c r="E12" s="47"/>
      <c r="F12" s="48"/>
      <c r="G12" s="49"/>
      <c r="H12" s="121"/>
      <c r="I12" s="3"/>
      <c r="J12" s="50"/>
      <c r="K12" s="51"/>
      <c r="L12" s="31"/>
      <c r="M12" s="55"/>
      <c r="N12" s="52"/>
      <c r="O12" s="93"/>
      <c r="P12" s="53"/>
      <c r="Q12" s="14"/>
    </row>
    <row r="13" spans="1:18" ht="15" customHeight="1">
      <c r="A13" s="11">
        <f>L13</f>
        <v>4.333333333333333</v>
      </c>
      <c r="B13" s="13">
        <v>10</v>
      </c>
      <c r="C13" s="13" t="s">
        <v>21</v>
      </c>
      <c r="D13" s="46">
        <v>3</v>
      </c>
      <c r="E13" s="47">
        <v>4</v>
      </c>
      <c r="F13" s="48">
        <v>6</v>
      </c>
      <c r="G13" s="49">
        <v>80</v>
      </c>
      <c r="H13" s="121">
        <v>8</v>
      </c>
      <c r="I13" s="3" t="s">
        <v>16</v>
      </c>
      <c r="J13" s="50" t="s">
        <v>22</v>
      </c>
      <c r="K13" s="51">
        <f t="shared" ref="K13:K44" si="16">SUM(D13:F14)</f>
        <v>13</v>
      </c>
      <c r="L13" s="31">
        <f>(D13+E13+F13)/3</f>
        <v>4.333333333333333</v>
      </c>
      <c r="M13" s="54">
        <f>L13*1.8</f>
        <v>7.8</v>
      </c>
      <c r="N13" s="52">
        <f t="shared" ref="N13:N44" si="17">G13/50</f>
        <v>1.6</v>
      </c>
      <c r="O13" s="93">
        <f t="shared" ref="O13:O44" si="18">SUM(M13:N14)</f>
        <v>9.4</v>
      </c>
      <c r="P13" s="53">
        <f t="shared" ref="P13" si="19">H13-O13</f>
        <v>-1.4000000000000004</v>
      </c>
      <c r="Q13" s="14">
        <v>1.8</v>
      </c>
    </row>
    <row r="14" spans="1:18" ht="15" customHeight="1">
      <c r="A14" s="11"/>
      <c r="B14" s="12"/>
      <c r="C14" s="12"/>
      <c r="D14" s="46"/>
      <c r="E14" s="47"/>
      <c r="F14" s="48"/>
      <c r="G14" s="49"/>
      <c r="H14" s="121"/>
      <c r="I14" s="3"/>
      <c r="J14" s="50"/>
      <c r="K14" s="51"/>
      <c r="L14" s="31"/>
      <c r="M14" s="55"/>
      <c r="N14" s="52"/>
      <c r="O14" s="93"/>
      <c r="P14" s="53"/>
      <c r="Q14" s="14"/>
    </row>
    <row r="15" spans="1:18" ht="15" customHeight="1">
      <c r="A15" s="11">
        <f>L15</f>
        <v>5</v>
      </c>
      <c r="B15" s="13">
        <v>9</v>
      </c>
      <c r="C15" s="13" t="s">
        <v>14</v>
      </c>
      <c r="D15" s="46">
        <v>7</v>
      </c>
      <c r="E15" s="47">
        <v>4</v>
      </c>
      <c r="F15" s="48">
        <v>4</v>
      </c>
      <c r="G15" s="49">
        <v>120</v>
      </c>
      <c r="H15" s="121">
        <v>10</v>
      </c>
      <c r="I15" s="3" t="s">
        <v>12</v>
      </c>
      <c r="J15" s="50" t="s">
        <v>15</v>
      </c>
      <c r="K15" s="51">
        <f t="shared" ref="K15:K46" si="20">SUM(D15:F16)</f>
        <v>15</v>
      </c>
      <c r="L15" s="31">
        <f>(D15+E15+F15)/3</f>
        <v>5</v>
      </c>
      <c r="M15" s="54">
        <f>L15*1.9</f>
        <v>9.5</v>
      </c>
      <c r="N15" s="52">
        <f t="shared" ref="N15:N46" si="21">G15/50</f>
        <v>2.4</v>
      </c>
      <c r="O15" s="93">
        <f t="shared" ref="O15:O46" si="22">SUM(M15:N16)</f>
        <v>11.9</v>
      </c>
      <c r="P15" s="53">
        <f t="shared" ref="P15" si="23">H15-O15</f>
        <v>-1.9000000000000004</v>
      </c>
      <c r="Q15" s="14">
        <v>1.9</v>
      </c>
    </row>
    <row r="16" spans="1:18" ht="15" customHeight="1">
      <c r="A16" s="11"/>
      <c r="B16" s="12"/>
      <c r="C16" s="12"/>
      <c r="D16" s="46"/>
      <c r="E16" s="47"/>
      <c r="F16" s="48"/>
      <c r="G16" s="49"/>
      <c r="H16" s="121"/>
      <c r="I16" s="3"/>
      <c r="J16" s="50"/>
      <c r="K16" s="51"/>
      <c r="L16" s="31"/>
      <c r="M16" s="55"/>
      <c r="N16" s="52"/>
      <c r="O16" s="93"/>
      <c r="P16" s="53"/>
      <c r="Q16" s="14"/>
    </row>
    <row r="17" spans="1:17">
      <c r="A17" s="11">
        <f>L17</f>
        <v>5.333333333333333</v>
      </c>
      <c r="B17" s="13">
        <v>11</v>
      </c>
      <c r="C17" s="13" t="s">
        <v>23</v>
      </c>
      <c r="D17" s="46">
        <v>6</v>
      </c>
      <c r="E17" s="47">
        <v>5</v>
      </c>
      <c r="F17" s="48">
        <v>5</v>
      </c>
      <c r="G17" s="49">
        <v>120</v>
      </c>
      <c r="H17" s="121">
        <v>12</v>
      </c>
      <c r="I17" s="3" t="s">
        <v>16</v>
      </c>
      <c r="J17" s="50" t="s">
        <v>19</v>
      </c>
      <c r="K17" s="51">
        <f t="shared" ref="K17:K48" si="24">SUM(D17:F18)</f>
        <v>16</v>
      </c>
      <c r="L17" s="31">
        <f>(D17+E17+F17)/3</f>
        <v>5.333333333333333</v>
      </c>
      <c r="M17" s="54">
        <f t="shared" ref="M17" si="25">L17*1.9</f>
        <v>10.133333333333333</v>
      </c>
      <c r="N17" s="52">
        <f t="shared" ref="N17:N48" si="26">G17/50</f>
        <v>2.4</v>
      </c>
      <c r="O17" s="93">
        <f t="shared" ref="O17:O48" si="27">SUM(M17:N18)</f>
        <v>12.533333333333333</v>
      </c>
      <c r="P17" s="53">
        <f t="shared" ref="P17" si="28">H17-O17</f>
        <v>-0.53333333333333321</v>
      </c>
      <c r="Q17" s="14">
        <v>1.9</v>
      </c>
    </row>
    <row r="18" spans="1:17" ht="15" customHeight="1">
      <c r="A18" s="11"/>
      <c r="B18" s="12"/>
      <c r="C18" s="12"/>
      <c r="D18" s="46"/>
      <c r="E18" s="47"/>
      <c r="F18" s="48"/>
      <c r="G18" s="49"/>
      <c r="H18" s="121"/>
      <c r="I18" s="3"/>
      <c r="J18" s="50"/>
      <c r="K18" s="51"/>
      <c r="L18" s="31"/>
      <c r="M18" s="55"/>
      <c r="N18" s="52"/>
      <c r="O18" s="93"/>
      <c r="P18" s="53"/>
      <c r="Q18" s="14"/>
    </row>
    <row r="19" spans="1:17" ht="30" customHeight="1">
      <c r="A19" s="11">
        <f>L19</f>
        <v>6</v>
      </c>
      <c r="B19" s="13">
        <v>20</v>
      </c>
      <c r="C19" s="13" t="s">
        <v>35</v>
      </c>
      <c r="D19" s="46">
        <v>6</v>
      </c>
      <c r="E19" s="47">
        <v>4</v>
      </c>
      <c r="F19" s="48">
        <v>8</v>
      </c>
      <c r="G19" s="49">
        <v>100</v>
      </c>
      <c r="H19" s="121">
        <v>20</v>
      </c>
      <c r="I19" s="3" t="s">
        <v>36</v>
      </c>
      <c r="J19" s="50" t="s">
        <v>37</v>
      </c>
      <c r="K19" s="51">
        <f t="shared" ref="K19:K50" si="29">SUM(D19:F20)</f>
        <v>18</v>
      </c>
      <c r="L19" s="31">
        <f>(D19+E19+F19)/3</f>
        <v>6</v>
      </c>
      <c r="M19" s="54">
        <f>L19*3.4</f>
        <v>20.399999999999999</v>
      </c>
      <c r="N19" s="52">
        <f t="shared" ref="N19:N50" si="30">G19/50</f>
        <v>2</v>
      </c>
      <c r="O19" s="93">
        <f t="shared" ref="O19:O50" si="31">SUM(M19:N20)</f>
        <v>22.4</v>
      </c>
      <c r="P19" s="53">
        <f t="shared" ref="P19" si="32">H19-O19</f>
        <v>-2.3999999999999986</v>
      </c>
      <c r="Q19" s="14">
        <v>3.4</v>
      </c>
    </row>
    <row r="20" spans="1:17" ht="15" customHeight="1">
      <c r="A20" s="11"/>
      <c r="B20" s="12"/>
      <c r="C20" s="12"/>
      <c r="D20" s="46"/>
      <c r="E20" s="47"/>
      <c r="F20" s="48"/>
      <c r="G20" s="49"/>
      <c r="H20" s="121"/>
      <c r="I20" s="3"/>
      <c r="J20" s="50"/>
      <c r="K20" s="51"/>
      <c r="L20" s="31"/>
      <c r="M20" s="55"/>
      <c r="N20" s="52"/>
      <c r="O20" s="93"/>
      <c r="P20" s="53"/>
      <c r="Q20" s="14"/>
    </row>
    <row r="21" spans="1:17" ht="15" customHeight="1">
      <c r="A21" s="11">
        <f>L21</f>
        <v>6.333333333333333</v>
      </c>
      <c r="B21" s="13">
        <v>26</v>
      </c>
      <c r="C21" s="13" t="s">
        <v>39</v>
      </c>
      <c r="D21" s="46">
        <v>6</v>
      </c>
      <c r="E21" s="47">
        <v>5</v>
      </c>
      <c r="F21" s="48">
        <v>8</v>
      </c>
      <c r="G21" s="49">
        <v>200</v>
      </c>
      <c r="H21" s="121">
        <v>40</v>
      </c>
      <c r="I21" s="3" t="s">
        <v>36</v>
      </c>
      <c r="J21" s="50" t="s">
        <v>37</v>
      </c>
      <c r="K21" s="51">
        <f t="shared" ref="K21:K52" si="33">SUM(D21:F22)</f>
        <v>19</v>
      </c>
      <c r="L21" s="31">
        <f>(D21+E21+F21)/3</f>
        <v>6.333333333333333</v>
      </c>
      <c r="M21" s="54">
        <f t="shared" ref="M21" si="34">L21*3.4</f>
        <v>21.533333333333331</v>
      </c>
      <c r="N21" s="52">
        <f t="shared" ref="N21:N52" si="35">G21/50</f>
        <v>4</v>
      </c>
      <c r="O21" s="93">
        <f t="shared" ref="O21:O52" si="36">SUM(M21:N22)</f>
        <v>25.533333333333331</v>
      </c>
      <c r="P21" s="53">
        <f t="shared" ref="P21" si="37">H21-O21</f>
        <v>14.466666666666669</v>
      </c>
      <c r="Q21" s="14">
        <v>3.4</v>
      </c>
    </row>
    <row r="22" spans="1:17" ht="15" customHeight="1">
      <c r="A22" s="11"/>
      <c r="B22" s="12"/>
      <c r="C22" s="12"/>
      <c r="D22" s="46"/>
      <c r="E22" s="47"/>
      <c r="F22" s="48"/>
      <c r="G22" s="49"/>
      <c r="H22" s="121"/>
      <c r="I22" s="3"/>
      <c r="J22" s="50"/>
      <c r="K22" s="51"/>
      <c r="L22" s="31"/>
      <c r="M22" s="55"/>
      <c r="N22" s="52"/>
      <c r="O22" s="93"/>
      <c r="P22" s="53"/>
      <c r="Q22" s="14"/>
    </row>
    <row r="23" spans="1:17" ht="30" customHeight="1">
      <c r="A23" s="11">
        <f>L23</f>
        <v>6.666666666666667</v>
      </c>
      <c r="B23" s="12">
        <v>5</v>
      </c>
      <c r="C23" s="12" t="s">
        <v>47</v>
      </c>
      <c r="D23" s="46">
        <v>9</v>
      </c>
      <c r="E23" s="47">
        <v>4</v>
      </c>
      <c r="F23" s="48">
        <v>7</v>
      </c>
      <c r="G23" s="49">
        <v>160</v>
      </c>
      <c r="H23" s="121">
        <v>40</v>
      </c>
      <c r="I23" s="3" t="s">
        <v>48</v>
      </c>
      <c r="J23" s="50" t="s">
        <v>143</v>
      </c>
      <c r="K23" s="51">
        <f t="shared" ref="K23:K54" si="38">SUM(D23:F24)</f>
        <v>20</v>
      </c>
      <c r="L23" s="31">
        <f>(D23+E23+F23)/3</f>
        <v>6.666666666666667</v>
      </c>
      <c r="M23" s="54">
        <f t="shared" ref="M23" si="39">L23*3.4</f>
        <v>22.666666666666668</v>
      </c>
      <c r="N23" s="52">
        <f t="shared" ref="N23:N54" si="40">G23/50</f>
        <v>3.2</v>
      </c>
      <c r="O23" s="93">
        <f t="shared" ref="O23:O54" si="41">SUM(M23:N24)</f>
        <v>25.866666666666667</v>
      </c>
      <c r="P23" s="53">
        <f t="shared" ref="P23" si="42">H23-O23</f>
        <v>14.133333333333333</v>
      </c>
      <c r="Q23" s="14">
        <v>3.4</v>
      </c>
    </row>
    <row r="24" spans="1:17" ht="15" customHeight="1">
      <c r="A24" s="11"/>
      <c r="B24" s="12"/>
      <c r="C24" s="12"/>
      <c r="D24" s="46"/>
      <c r="E24" s="47"/>
      <c r="F24" s="48"/>
      <c r="G24" s="49"/>
      <c r="H24" s="121"/>
      <c r="I24" s="3"/>
      <c r="J24" s="50"/>
      <c r="K24" s="51"/>
      <c r="L24" s="31"/>
      <c r="M24" s="55"/>
      <c r="N24" s="52"/>
      <c r="O24" s="93"/>
      <c r="P24" s="53"/>
      <c r="Q24" s="14"/>
    </row>
    <row r="25" spans="1:17">
      <c r="A25" s="11">
        <f>L25</f>
        <v>8.3333333333333339</v>
      </c>
      <c r="B25" s="13">
        <v>15</v>
      </c>
      <c r="C25" s="13" t="s">
        <v>32</v>
      </c>
      <c r="D25" s="46">
        <v>12</v>
      </c>
      <c r="E25" s="47">
        <v>5</v>
      </c>
      <c r="F25" s="48">
        <v>8</v>
      </c>
      <c r="G25" s="49">
        <v>145</v>
      </c>
      <c r="H25" s="121">
        <v>25</v>
      </c>
      <c r="I25" s="3" t="s">
        <v>33</v>
      </c>
      <c r="J25" s="50" t="s">
        <v>34</v>
      </c>
      <c r="K25" s="51">
        <f t="shared" ref="K25:K56" si="43">SUM(D25:F26)</f>
        <v>25</v>
      </c>
      <c r="L25" s="31">
        <f>(D25+E25+F25)/3</f>
        <v>8.3333333333333339</v>
      </c>
      <c r="M25" s="54">
        <f t="shared" ref="M25" si="44">L25*3.4</f>
        <v>28.333333333333336</v>
      </c>
      <c r="N25" s="52">
        <f t="shared" ref="N25:N56" si="45">G25/50</f>
        <v>2.9</v>
      </c>
      <c r="O25" s="93">
        <f t="shared" ref="O25:O56" si="46">SUM(M25:N26)</f>
        <v>31.233333333333334</v>
      </c>
      <c r="P25" s="53">
        <f t="shared" ref="P25" si="47">H25-O25</f>
        <v>-6.2333333333333343</v>
      </c>
      <c r="Q25" s="14">
        <v>3.4</v>
      </c>
    </row>
    <row r="26" spans="1:17" ht="15" customHeight="1">
      <c r="A26" s="11"/>
      <c r="B26" s="12"/>
      <c r="C26" s="12"/>
      <c r="D26" s="46"/>
      <c r="E26" s="47"/>
      <c r="F26" s="48"/>
      <c r="G26" s="49"/>
      <c r="H26" s="121"/>
      <c r="I26" s="3"/>
      <c r="J26" s="50"/>
      <c r="K26" s="51"/>
      <c r="L26" s="31"/>
      <c r="M26" s="55"/>
      <c r="N26" s="52"/>
      <c r="O26" s="93"/>
      <c r="P26" s="53"/>
      <c r="Q26" s="14"/>
    </row>
    <row r="27" spans="1:17" ht="15" customHeight="1">
      <c r="A27" s="11">
        <f>L27</f>
        <v>8.3333333333333339</v>
      </c>
      <c r="B27" s="13">
        <v>75</v>
      </c>
      <c r="C27" s="13" t="s">
        <v>140</v>
      </c>
      <c r="D27" s="46">
        <v>12</v>
      </c>
      <c r="E27" s="47">
        <v>5</v>
      </c>
      <c r="F27" s="48">
        <v>8</v>
      </c>
      <c r="G27" s="49">
        <v>160</v>
      </c>
      <c r="H27" s="121">
        <v>32</v>
      </c>
      <c r="I27" s="3" t="s">
        <v>36</v>
      </c>
      <c r="J27" s="50" t="s">
        <v>38</v>
      </c>
      <c r="K27" s="51">
        <f t="shared" ref="K27:K58" si="48">SUM(D27:F28)</f>
        <v>25</v>
      </c>
      <c r="L27" s="31">
        <f>(D27+E27+F27)/3</f>
        <v>8.3333333333333339</v>
      </c>
      <c r="M27" s="54">
        <f t="shared" ref="M27" si="49">L27*3.4</f>
        <v>28.333333333333336</v>
      </c>
      <c r="N27" s="52">
        <f t="shared" ref="N27:N58" si="50">G27/50</f>
        <v>3.2</v>
      </c>
      <c r="O27" s="93">
        <f t="shared" ref="O27:O58" si="51">SUM(M27:N28)</f>
        <v>31.533333333333335</v>
      </c>
      <c r="P27" s="53">
        <f t="shared" ref="P27" si="52">H27-O27</f>
        <v>0.46666666666666501</v>
      </c>
      <c r="Q27" s="14">
        <v>3.4</v>
      </c>
    </row>
    <row r="28" spans="1:17" ht="15" customHeight="1">
      <c r="A28" s="11"/>
      <c r="B28" s="12"/>
      <c r="C28" s="12"/>
      <c r="D28" s="46"/>
      <c r="E28" s="47"/>
      <c r="F28" s="48"/>
      <c r="G28" s="49"/>
      <c r="H28" s="121"/>
      <c r="I28" s="3"/>
      <c r="J28" s="50"/>
      <c r="K28" s="51"/>
      <c r="L28" s="31"/>
      <c r="M28" s="55"/>
      <c r="N28" s="52"/>
      <c r="O28" s="93"/>
      <c r="P28" s="53"/>
      <c r="Q28" s="14"/>
    </row>
    <row r="29" spans="1:17">
      <c r="A29" s="11">
        <f>L29</f>
        <v>9.6666666666666661</v>
      </c>
      <c r="B29" s="12">
        <v>4</v>
      </c>
      <c r="C29" s="12" t="s">
        <v>141</v>
      </c>
      <c r="D29" s="46">
        <v>12</v>
      </c>
      <c r="E29" s="47">
        <v>10</v>
      </c>
      <c r="F29" s="48">
        <v>7</v>
      </c>
      <c r="G29" s="49">
        <v>250</v>
      </c>
      <c r="H29" s="121">
        <v>50</v>
      </c>
      <c r="I29" s="3" t="s">
        <v>36</v>
      </c>
      <c r="J29" s="50" t="s">
        <v>16</v>
      </c>
      <c r="K29" s="51">
        <f t="shared" ref="K29:K60" si="53">SUM(D29:F30)</f>
        <v>29</v>
      </c>
      <c r="L29" s="31">
        <f>(D29+E29+F29)/3</f>
        <v>9.6666666666666661</v>
      </c>
      <c r="M29" s="54">
        <f>L29*5</f>
        <v>48.333333333333329</v>
      </c>
      <c r="N29" s="52">
        <f t="shared" ref="N29:N60" si="54">G29/50</f>
        <v>5</v>
      </c>
      <c r="O29" s="93">
        <f t="shared" ref="O29:O60" si="55">SUM(M29:N30)</f>
        <v>53.333333333333329</v>
      </c>
      <c r="P29" s="53">
        <f t="shared" ref="P29" si="56">H29-O29</f>
        <v>-3.3333333333333286</v>
      </c>
      <c r="Q29" s="14">
        <v>5</v>
      </c>
    </row>
    <row r="30" spans="1:17" ht="15" customHeight="1">
      <c r="A30" s="11"/>
      <c r="B30" s="12"/>
      <c r="C30" s="12"/>
      <c r="D30" s="46"/>
      <c r="E30" s="47"/>
      <c r="F30" s="48"/>
      <c r="G30" s="49"/>
      <c r="H30" s="121"/>
      <c r="I30" s="3"/>
      <c r="J30" s="50"/>
      <c r="K30" s="51"/>
      <c r="L30" s="31"/>
      <c r="M30" s="55"/>
      <c r="N30" s="52"/>
      <c r="O30" s="93"/>
      <c r="P30" s="53"/>
      <c r="Q30" s="14"/>
    </row>
    <row r="31" spans="1:17" ht="30" customHeight="1">
      <c r="A31" s="11">
        <f>L31</f>
        <v>10</v>
      </c>
      <c r="B31" s="12">
        <v>71</v>
      </c>
      <c r="C31" s="12" t="s">
        <v>28</v>
      </c>
      <c r="D31" s="46">
        <v>15</v>
      </c>
      <c r="E31" s="47">
        <v>7</v>
      </c>
      <c r="F31" s="48">
        <v>8</v>
      </c>
      <c r="G31" s="49">
        <v>250</v>
      </c>
      <c r="H31" s="121">
        <v>36</v>
      </c>
      <c r="I31" s="3" t="s">
        <v>29</v>
      </c>
      <c r="J31" s="50" t="s">
        <v>27</v>
      </c>
      <c r="K31" s="51">
        <f t="shared" ref="K31:K62" si="57">SUM(D31:F32)</f>
        <v>30</v>
      </c>
      <c r="L31" s="31">
        <f>(D31+E31+F31)/3</f>
        <v>10</v>
      </c>
      <c r="M31" s="54">
        <f t="shared" ref="M31" si="58">L31*5</f>
        <v>50</v>
      </c>
      <c r="N31" s="52">
        <f t="shared" ref="N31:N62" si="59">G31/50</f>
        <v>5</v>
      </c>
      <c r="O31" s="93">
        <f t="shared" ref="O31:O62" si="60">SUM(M31:N32)</f>
        <v>55</v>
      </c>
      <c r="P31" s="53">
        <f t="shared" ref="P31" si="61">H31-O31</f>
        <v>-19</v>
      </c>
      <c r="Q31" s="14">
        <v>5</v>
      </c>
    </row>
    <row r="32" spans="1:17" ht="15" customHeight="1">
      <c r="A32" s="11"/>
      <c r="B32" s="12"/>
      <c r="C32" s="12"/>
      <c r="D32" s="46"/>
      <c r="E32" s="47"/>
      <c r="F32" s="48"/>
      <c r="G32" s="49"/>
      <c r="H32" s="121"/>
      <c r="I32" s="3"/>
      <c r="J32" s="50"/>
      <c r="K32" s="51"/>
      <c r="L32" s="31"/>
      <c r="M32" s="55"/>
      <c r="N32" s="52"/>
      <c r="O32" s="93"/>
      <c r="P32" s="53"/>
      <c r="Q32" s="14"/>
    </row>
    <row r="33" spans="1:17">
      <c r="A33" s="11">
        <f>L33</f>
        <v>13</v>
      </c>
      <c r="B33" s="12">
        <v>72</v>
      </c>
      <c r="C33" s="12" t="s">
        <v>25</v>
      </c>
      <c r="D33" s="46">
        <v>17</v>
      </c>
      <c r="E33" s="47">
        <v>13</v>
      </c>
      <c r="F33" s="48">
        <v>9</v>
      </c>
      <c r="G33" s="49">
        <v>400</v>
      </c>
      <c r="H33" s="121">
        <v>50</v>
      </c>
      <c r="I33" s="3" t="s">
        <v>26</v>
      </c>
      <c r="J33" s="50" t="s">
        <v>27</v>
      </c>
      <c r="K33" s="51">
        <f t="shared" ref="K33:K64" si="62">SUM(D33:F34)</f>
        <v>39</v>
      </c>
      <c r="L33" s="31">
        <f>(D33+E33+F33)/3</f>
        <v>13</v>
      </c>
      <c r="M33" s="54">
        <f t="shared" ref="M33" si="63">L33*5</f>
        <v>65</v>
      </c>
      <c r="N33" s="52">
        <f t="shared" ref="N33:N64" si="64">G33/50</f>
        <v>8</v>
      </c>
      <c r="O33" s="93">
        <f t="shared" ref="O33:O64" si="65">SUM(M33:N34)</f>
        <v>73</v>
      </c>
      <c r="P33" s="53">
        <f t="shared" ref="P33" si="66">H33-O33</f>
        <v>-23</v>
      </c>
      <c r="Q33" s="14">
        <v>5</v>
      </c>
    </row>
    <row r="34" spans="1:17" ht="15" customHeight="1">
      <c r="A34" s="11"/>
      <c r="B34" s="12"/>
      <c r="C34" s="12"/>
      <c r="D34" s="46"/>
      <c r="E34" s="47"/>
      <c r="F34" s="48"/>
      <c r="G34" s="49"/>
      <c r="H34" s="121"/>
      <c r="I34" s="3"/>
      <c r="J34" s="50"/>
      <c r="K34" s="51"/>
      <c r="L34" s="31"/>
      <c r="M34" s="55"/>
      <c r="N34" s="52"/>
      <c r="O34" s="93"/>
      <c r="P34" s="53"/>
      <c r="Q34" s="14"/>
    </row>
    <row r="35" spans="1:17">
      <c r="A35" s="11">
        <f>L35</f>
        <v>13</v>
      </c>
      <c r="B35" s="12">
        <v>2</v>
      </c>
      <c r="C35" s="12" t="s">
        <v>138</v>
      </c>
      <c r="D35" s="46">
        <v>14</v>
      </c>
      <c r="E35" s="47">
        <v>16</v>
      </c>
      <c r="F35" s="48">
        <v>9</v>
      </c>
      <c r="G35" s="49">
        <v>1000</v>
      </c>
      <c r="H35" s="121">
        <v>100</v>
      </c>
      <c r="I35" s="3" t="s">
        <v>16</v>
      </c>
      <c r="J35" s="50" t="s">
        <v>24</v>
      </c>
      <c r="K35" s="51">
        <f t="shared" ref="K35:K66" si="67">SUM(D35:F36)</f>
        <v>39</v>
      </c>
      <c r="L35" s="31">
        <f>(D35+E35+F35)/3</f>
        <v>13</v>
      </c>
      <c r="M35" s="54">
        <f t="shared" ref="M35" si="68">L35*5</f>
        <v>65</v>
      </c>
      <c r="N35" s="52">
        <f t="shared" ref="N35:N66" si="69">G35/50</f>
        <v>20</v>
      </c>
      <c r="O35" s="93">
        <f t="shared" ref="O35:O66" si="70">SUM(M35:N36)</f>
        <v>85</v>
      </c>
      <c r="P35" s="53">
        <f t="shared" ref="P35" si="71">H35-O35</f>
        <v>15</v>
      </c>
      <c r="Q35" s="14">
        <v>5</v>
      </c>
    </row>
    <row r="36" spans="1:17" ht="15" customHeight="1">
      <c r="A36" s="11"/>
      <c r="B36" s="12"/>
      <c r="C36" s="12"/>
      <c r="D36" s="46"/>
      <c r="E36" s="47"/>
      <c r="F36" s="48"/>
      <c r="G36" s="49"/>
      <c r="H36" s="121"/>
      <c r="I36" s="3"/>
      <c r="J36" s="50"/>
      <c r="K36" s="51"/>
      <c r="L36" s="31"/>
      <c r="M36" s="55"/>
      <c r="N36" s="52"/>
      <c r="O36" s="93"/>
      <c r="P36" s="53"/>
      <c r="Q36" s="14"/>
    </row>
    <row r="37" spans="1:17">
      <c r="A37" s="11">
        <f>L37</f>
        <v>13.666666666666666</v>
      </c>
      <c r="B37" s="12">
        <v>73</v>
      </c>
      <c r="C37" s="12" t="s">
        <v>142</v>
      </c>
      <c r="D37" s="46">
        <v>14</v>
      </c>
      <c r="E37" s="47">
        <v>20</v>
      </c>
      <c r="F37" s="48">
        <v>7</v>
      </c>
      <c r="G37" s="49">
        <v>300</v>
      </c>
      <c r="H37" s="121">
        <v>70</v>
      </c>
      <c r="I37" s="3" t="s">
        <v>41</v>
      </c>
      <c r="J37" s="50" t="s">
        <v>43</v>
      </c>
      <c r="K37" s="51">
        <f t="shared" ref="K37:K68" si="72">SUM(D37:F38)</f>
        <v>41</v>
      </c>
      <c r="L37" s="31">
        <f>(D37+E37+F37)/3</f>
        <v>13.666666666666666</v>
      </c>
      <c r="M37" s="54">
        <f t="shared" ref="M37" si="73">L37*5</f>
        <v>68.333333333333329</v>
      </c>
      <c r="N37" s="52">
        <f t="shared" ref="N37:N68" si="74">G37/50</f>
        <v>6</v>
      </c>
      <c r="O37" s="93">
        <f t="shared" ref="O37:O68" si="75">SUM(M37:N38)</f>
        <v>74.333333333333329</v>
      </c>
      <c r="P37" s="53">
        <f t="shared" ref="P37" si="76">H37-O37</f>
        <v>-4.3333333333333286</v>
      </c>
      <c r="Q37" s="14">
        <v>5</v>
      </c>
    </row>
    <row r="38" spans="1:17" ht="15" customHeight="1">
      <c r="A38" s="11"/>
      <c r="B38" s="12"/>
      <c r="C38" s="12"/>
      <c r="D38" s="46"/>
      <c r="E38" s="47"/>
      <c r="F38" s="48"/>
      <c r="G38" s="49"/>
      <c r="H38" s="121"/>
      <c r="I38" s="3"/>
      <c r="J38" s="50"/>
      <c r="K38" s="51"/>
      <c r="L38" s="31"/>
      <c r="M38" s="55"/>
      <c r="N38" s="52"/>
      <c r="O38" s="93"/>
      <c r="P38" s="53"/>
      <c r="Q38" s="14"/>
    </row>
    <row r="39" spans="1:17" ht="30" customHeight="1">
      <c r="A39" s="11">
        <f>L39</f>
        <v>14.333333333333334</v>
      </c>
      <c r="B39" s="13">
        <v>44</v>
      </c>
      <c r="C39" s="13" t="s">
        <v>40</v>
      </c>
      <c r="D39" s="46">
        <v>15</v>
      </c>
      <c r="E39" s="47">
        <v>19</v>
      </c>
      <c r="F39" s="48">
        <v>9</v>
      </c>
      <c r="G39" s="49">
        <v>300</v>
      </c>
      <c r="H39" s="121">
        <v>70</v>
      </c>
      <c r="I39" s="3" t="s">
        <v>41</v>
      </c>
      <c r="J39" s="50" t="s">
        <v>42</v>
      </c>
      <c r="K39" s="51">
        <f t="shared" ref="K39:K70" si="77">SUM(D39:F40)</f>
        <v>43</v>
      </c>
      <c r="L39" s="31">
        <f>(D39+E39+F39)/3</f>
        <v>14.333333333333334</v>
      </c>
      <c r="M39" s="54">
        <f t="shared" ref="M39" si="78">L39*5</f>
        <v>71.666666666666671</v>
      </c>
      <c r="N39" s="52">
        <f t="shared" ref="N39:N70" si="79">G39/50</f>
        <v>6</v>
      </c>
      <c r="O39" s="93">
        <f t="shared" ref="O39:O70" si="80">SUM(M39:N40)</f>
        <v>77.666666666666671</v>
      </c>
      <c r="P39" s="53">
        <f t="shared" ref="P39" si="81">H39-O39</f>
        <v>-7.6666666666666714</v>
      </c>
      <c r="Q39" s="14">
        <v>5</v>
      </c>
    </row>
    <row r="40" spans="1:17" ht="15" customHeight="1">
      <c r="A40" s="11"/>
      <c r="B40" s="12"/>
      <c r="C40" s="12"/>
      <c r="D40" s="46"/>
      <c r="E40" s="47"/>
      <c r="F40" s="48"/>
      <c r="G40" s="49"/>
      <c r="H40" s="121"/>
      <c r="I40" s="3"/>
      <c r="J40" s="50"/>
      <c r="K40" s="51"/>
      <c r="L40" s="31"/>
      <c r="M40" s="55"/>
      <c r="N40" s="52"/>
      <c r="O40" s="93"/>
      <c r="P40" s="53"/>
      <c r="Q40" s="14"/>
    </row>
    <row r="41" spans="1:17" ht="15" customHeight="1">
      <c r="A41" s="11">
        <f>L41</f>
        <v>16</v>
      </c>
      <c r="B41" s="12">
        <v>8</v>
      </c>
      <c r="C41" s="12" t="s">
        <v>49</v>
      </c>
      <c r="D41" s="46">
        <v>16</v>
      </c>
      <c r="E41" s="47">
        <v>23</v>
      </c>
      <c r="F41" s="48">
        <v>9</v>
      </c>
      <c r="G41" s="49">
        <v>400</v>
      </c>
      <c r="H41" s="121">
        <v>100</v>
      </c>
      <c r="I41" s="3" t="s">
        <v>48</v>
      </c>
      <c r="J41" s="50" t="s">
        <v>43</v>
      </c>
      <c r="K41" s="51">
        <f t="shared" ref="K41:K72" si="82">SUM(D41:F42)</f>
        <v>48</v>
      </c>
      <c r="L41" s="31">
        <f>(D41+E41+F41)/3</f>
        <v>16</v>
      </c>
      <c r="M41" s="54">
        <f>L41*5</f>
        <v>80</v>
      </c>
      <c r="N41" s="52">
        <f t="shared" ref="N41:N72" si="83">G41/50</f>
        <v>8</v>
      </c>
      <c r="O41" s="93">
        <f t="shared" ref="O41:O72" si="84">SUM(M41:N42)</f>
        <v>88</v>
      </c>
      <c r="P41" s="53">
        <f t="shared" ref="P41" si="85">H41-O41</f>
        <v>12</v>
      </c>
      <c r="Q41" s="14">
        <v>5</v>
      </c>
    </row>
    <row r="42" spans="1:17" ht="15" customHeight="1">
      <c r="A42" s="11"/>
      <c r="B42" s="12"/>
      <c r="C42" s="12"/>
      <c r="D42" s="46"/>
      <c r="E42" s="47"/>
      <c r="F42" s="48"/>
      <c r="G42" s="49"/>
      <c r="H42" s="121"/>
      <c r="I42" s="3"/>
      <c r="J42" s="50"/>
      <c r="K42" s="51"/>
      <c r="L42" s="31"/>
      <c r="M42" s="55"/>
      <c r="N42" s="52"/>
      <c r="O42" s="93"/>
      <c r="P42" s="53"/>
      <c r="Q42" s="14"/>
    </row>
    <row r="43" spans="1:17" ht="15" customHeight="1">
      <c r="A43" s="11">
        <f>L43</f>
        <v>19</v>
      </c>
      <c r="B43" s="13">
        <v>16</v>
      </c>
      <c r="C43" s="13" t="s">
        <v>147</v>
      </c>
      <c r="D43" s="46">
        <v>19</v>
      </c>
      <c r="E43" s="47">
        <v>27</v>
      </c>
      <c r="F43" s="48">
        <v>11</v>
      </c>
      <c r="G43" s="49">
        <v>800</v>
      </c>
      <c r="H43" s="121">
        <v>1000</v>
      </c>
      <c r="I43" s="3" t="s">
        <v>67</v>
      </c>
      <c r="J43" s="50" t="s">
        <v>68</v>
      </c>
      <c r="K43" s="51">
        <f t="shared" ref="K43:K74" si="86">SUM(D43:F44)</f>
        <v>57</v>
      </c>
      <c r="L43" s="31">
        <f>(D43+E43+F43)/3</f>
        <v>19</v>
      </c>
      <c r="M43" s="54">
        <f>L43*10</f>
        <v>190</v>
      </c>
      <c r="N43" s="52">
        <f t="shared" ref="N43:N74" si="87">G43/50</f>
        <v>16</v>
      </c>
      <c r="O43" s="93">
        <f t="shared" ref="O43:O74" si="88">SUM(M43:N44)</f>
        <v>206</v>
      </c>
      <c r="P43" s="53">
        <f t="shared" ref="P43" si="89">H43-O43</f>
        <v>794</v>
      </c>
      <c r="Q43" s="151">
        <v>10</v>
      </c>
    </row>
    <row r="44" spans="1:17" ht="15" customHeight="1">
      <c r="A44" s="11"/>
      <c r="B44" s="12"/>
      <c r="C44" s="12"/>
      <c r="D44" s="46"/>
      <c r="E44" s="47"/>
      <c r="F44" s="48"/>
      <c r="G44" s="49"/>
      <c r="H44" s="121"/>
      <c r="I44" s="3"/>
      <c r="J44" s="50"/>
      <c r="K44" s="51"/>
      <c r="L44" s="31"/>
      <c r="M44" s="55"/>
      <c r="N44" s="52"/>
      <c r="O44" s="93"/>
      <c r="P44" s="53"/>
      <c r="Q44" s="151"/>
    </row>
    <row r="45" spans="1:17" ht="15" customHeight="1">
      <c r="A45" s="11">
        <f>L45</f>
        <v>19.333333333333332</v>
      </c>
      <c r="B45" s="13">
        <v>57</v>
      </c>
      <c r="C45" s="13" t="s">
        <v>153</v>
      </c>
      <c r="D45" s="46">
        <v>20</v>
      </c>
      <c r="E45" s="47">
        <v>20</v>
      </c>
      <c r="F45" s="48">
        <v>18</v>
      </c>
      <c r="G45" s="49">
        <v>1000</v>
      </c>
      <c r="H45" s="121">
        <v>9000</v>
      </c>
      <c r="I45" s="3">
        <v>9</v>
      </c>
      <c r="J45" s="50" t="s">
        <v>85</v>
      </c>
      <c r="K45" s="51">
        <f t="shared" ref="K45:K76" si="90">SUM(D45:F46)</f>
        <v>58</v>
      </c>
      <c r="L45" s="31">
        <f>(D45+E45+F45)/3</f>
        <v>19.333333333333332</v>
      </c>
      <c r="M45" s="54">
        <f t="shared" ref="M45" si="91">L45*10</f>
        <v>193.33333333333331</v>
      </c>
      <c r="N45" s="52">
        <f t="shared" ref="N45:N76" si="92">G45/50</f>
        <v>20</v>
      </c>
      <c r="O45" s="93">
        <f t="shared" ref="O45:O76" si="93">SUM(M45:N46)</f>
        <v>213.33333333333331</v>
      </c>
      <c r="P45" s="53">
        <f t="shared" ref="P45" si="94">H45-O45</f>
        <v>8786.6666666666661</v>
      </c>
      <c r="Q45" s="151">
        <v>10</v>
      </c>
    </row>
    <row r="46" spans="1:17" ht="15" customHeight="1">
      <c r="A46" s="11"/>
      <c r="B46" s="12"/>
      <c r="C46" s="12"/>
      <c r="D46" s="46"/>
      <c r="E46" s="47"/>
      <c r="F46" s="48"/>
      <c r="G46" s="49"/>
      <c r="H46" s="121"/>
      <c r="I46" s="3"/>
      <c r="J46" s="50"/>
      <c r="K46" s="51"/>
      <c r="L46" s="31"/>
      <c r="M46" s="55"/>
      <c r="N46" s="52"/>
      <c r="O46" s="93"/>
      <c r="P46" s="53"/>
      <c r="Q46" s="151"/>
    </row>
    <row r="47" spans="1:17" ht="30" customHeight="1">
      <c r="A47" s="11">
        <f>L47</f>
        <v>20.666666666666668</v>
      </c>
      <c r="B47" s="13">
        <v>42</v>
      </c>
      <c r="C47" s="13" t="s">
        <v>8</v>
      </c>
      <c r="D47" s="46">
        <v>29</v>
      </c>
      <c r="E47" s="47">
        <v>24</v>
      </c>
      <c r="F47" s="48">
        <v>9</v>
      </c>
      <c r="G47" s="49">
        <v>1000</v>
      </c>
      <c r="H47" s="121">
        <v>80</v>
      </c>
      <c r="I47" s="3" t="s">
        <v>9</v>
      </c>
      <c r="J47" s="50" t="s">
        <v>10</v>
      </c>
      <c r="K47" s="51">
        <f t="shared" ref="K47:K78" si="95">SUM(D47:F48)</f>
        <v>62</v>
      </c>
      <c r="L47" s="31">
        <f>(D47+E47+F47)/3</f>
        <v>20.666666666666668</v>
      </c>
      <c r="M47" s="54">
        <f t="shared" ref="M47" si="96">L47*10</f>
        <v>206.66666666666669</v>
      </c>
      <c r="N47" s="52">
        <f t="shared" ref="N47:N78" si="97">G47/50</f>
        <v>20</v>
      </c>
      <c r="O47" s="93">
        <f t="shared" ref="O47:O78" si="98">SUM(M47:N48)</f>
        <v>226.66666666666669</v>
      </c>
      <c r="P47" s="53">
        <f t="shared" ref="P47" si="99">H47-O47</f>
        <v>-146.66666666666669</v>
      </c>
      <c r="Q47" s="151">
        <v>10</v>
      </c>
    </row>
    <row r="48" spans="1:17" ht="15" customHeight="1">
      <c r="A48" s="11"/>
      <c r="B48" s="12"/>
      <c r="C48" s="12"/>
      <c r="D48" s="46"/>
      <c r="E48" s="47"/>
      <c r="F48" s="48"/>
      <c r="G48" s="49"/>
      <c r="H48" s="121"/>
      <c r="I48" s="3"/>
      <c r="J48" s="50"/>
      <c r="K48" s="51"/>
      <c r="L48" s="31"/>
      <c r="M48" s="55"/>
      <c r="N48" s="52"/>
      <c r="O48" s="93"/>
      <c r="P48" s="53"/>
      <c r="Q48" s="151"/>
    </row>
    <row r="49" spans="1:17" ht="15" customHeight="1">
      <c r="A49" s="11">
        <f>L49</f>
        <v>21</v>
      </c>
      <c r="B49" s="13">
        <v>34</v>
      </c>
      <c r="C49" s="13" t="s">
        <v>139</v>
      </c>
      <c r="D49" s="46">
        <v>29</v>
      </c>
      <c r="E49" s="47">
        <v>25</v>
      </c>
      <c r="F49" s="48">
        <v>9</v>
      </c>
      <c r="G49" s="49">
        <v>1000</v>
      </c>
      <c r="H49" s="121">
        <v>160</v>
      </c>
      <c r="I49" s="3" t="s">
        <v>30</v>
      </c>
      <c r="J49" s="50" t="s">
        <v>31</v>
      </c>
      <c r="K49" s="51">
        <f t="shared" ref="K49:K80" si="100">SUM(D49:F50)</f>
        <v>63</v>
      </c>
      <c r="L49" s="31">
        <f>(D49+E49+F49)/3</f>
        <v>21</v>
      </c>
      <c r="M49" s="54">
        <f t="shared" ref="M49" si="101">L49*10</f>
        <v>210</v>
      </c>
      <c r="N49" s="52">
        <f t="shared" ref="N49:N80" si="102">G49/50</f>
        <v>20</v>
      </c>
      <c r="O49" s="93">
        <f t="shared" ref="O49:O80" si="103">SUM(M49:N50)</f>
        <v>230</v>
      </c>
      <c r="P49" s="53">
        <f t="shared" ref="P49" si="104">H49-O49</f>
        <v>-70</v>
      </c>
      <c r="Q49" s="151">
        <v>10</v>
      </c>
    </row>
    <row r="50" spans="1:17" ht="15" customHeight="1">
      <c r="A50" s="11"/>
      <c r="B50" s="12"/>
      <c r="C50" s="12"/>
      <c r="D50" s="46"/>
      <c r="E50" s="47"/>
      <c r="F50" s="48"/>
      <c r="G50" s="49"/>
      <c r="H50" s="121"/>
      <c r="I50" s="3"/>
      <c r="J50" s="50"/>
      <c r="K50" s="51"/>
      <c r="L50" s="31"/>
      <c r="M50" s="55"/>
      <c r="N50" s="52"/>
      <c r="O50" s="93"/>
      <c r="P50" s="53"/>
      <c r="Q50" s="151"/>
    </row>
    <row r="51" spans="1:17" ht="30" customHeight="1">
      <c r="A51" s="11">
        <f>L51</f>
        <v>22</v>
      </c>
      <c r="B51" s="12">
        <v>3</v>
      </c>
      <c r="C51" s="12" t="s">
        <v>52</v>
      </c>
      <c r="D51" s="46">
        <v>24</v>
      </c>
      <c r="E51" s="47">
        <v>29</v>
      </c>
      <c r="F51" s="48">
        <v>13</v>
      </c>
      <c r="G51" s="49">
        <v>1500</v>
      </c>
      <c r="H51" s="121">
        <v>500</v>
      </c>
      <c r="I51" s="3">
        <v>3</v>
      </c>
      <c r="J51" s="50" t="s">
        <v>53</v>
      </c>
      <c r="K51" s="51">
        <f t="shared" ref="K51:K82" si="105">SUM(D51:F52)</f>
        <v>66</v>
      </c>
      <c r="L51" s="31">
        <f>(D51+E51+F51)/3</f>
        <v>22</v>
      </c>
      <c r="M51" s="54">
        <f>L51*20</f>
        <v>440</v>
      </c>
      <c r="N51" s="52">
        <f t="shared" ref="N51:N82" si="106">G51/50</f>
        <v>30</v>
      </c>
      <c r="O51" s="93">
        <f t="shared" ref="O51:O82" si="107">SUM(M51:N52)</f>
        <v>470</v>
      </c>
      <c r="P51" s="53">
        <f t="shared" ref="P51" si="108">H51-O51</f>
        <v>30</v>
      </c>
      <c r="Q51" s="151">
        <v>20</v>
      </c>
    </row>
    <row r="52" spans="1:17" ht="15" customHeight="1">
      <c r="A52" s="11"/>
      <c r="B52" s="12"/>
      <c r="C52" s="12"/>
      <c r="D52" s="46"/>
      <c r="E52" s="47"/>
      <c r="F52" s="48"/>
      <c r="G52" s="49"/>
      <c r="H52" s="121"/>
      <c r="I52" s="3"/>
      <c r="J52" s="50"/>
      <c r="K52" s="51"/>
      <c r="L52" s="31"/>
      <c r="M52" s="55"/>
      <c r="N52" s="52"/>
      <c r="O52" s="93"/>
      <c r="P52" s="53"/>
      <c r="Q52" s="151"/>
    </row>
    <row r="53" spans="1:17" ht="30" customHeight="1">
      <c r="A53" s="11">
        <f>L53</f>
        <v>22.333333333333332</v>
      </c>
      <c r="B53" s="12">
        <v>47</v>
      </c>
      <c r="C53" s="12" t="s">
        <v>57</v>
      </c>
      <c r="D53" s="46">
        <v>31</v>
      </c>
      <c r="E53" s="47">
        <v>25</v>
      </c>
      <c r="F53" s="48">
        <v>11</v>
      </c>
      <c r="G53" s="49">
        <v>800</v>
      </c>
      <c r="H53" s="121">
        <v>400</v>
      </c>
      <c r="I53" s="3" t="s">
        <v>58</v>
      </c>
      <c r="J53" s="50" t="s">
        <v>59</v>
      </c>
      <c r="K53" s="51">
        <f t="shared" ref="K53:K84" si="109">SUM(D53:F54)</f>
        <v>67</v>
      </c>
      <c r="L53" s="31">
        <f>(D53+E53+F53)/3</f>
        <v>22.333333333333332</v>
      </c>
      <c r="M53" s="54">
        <f>L53*20</f>
        <v>446.66666666666663</v>
      </c>
      <c r="N53" s="52">
        <f t="shared" ref="N53:N84" si="110">G53/50</f>
        <v>16</v>
      </c>
      <c r="O53" s="93">
        <f t="shared" ref="O53:O84" si="111">SUM(M53:N54)</f>
        <v>462.66666666666663</v>
      </c>
      <c r="P53" s="53">
        <f t="shared" ref="P53" si="112">H53-O53</f>
        <v>-62.666666666666629</v>
      </c>
      <c r="Q53" s="151">
        <v>10</v>
      </c>
    </row>
    <row r="54" spans="1:17" ht="15" customHeight="1">
      <c r="A54" s="11"/>
      <c r="B54" s="12"/>
      <c r="C54" s="12"/>
      <c r="D54" s="46"/>
      <c r="E54" s="47"/>
      <c r="F54" s="48"/>
      <c r="G54" s="49"/>
      <c r="H54" s="121"/>
      <c r="I54" s="3"/>
      <c r="J54" s="50"/>
      <c r="K54" s="51"/>
      <c r="L54" s="31"/>
      <c r="M54" s="55"/>
      <c r="N54" s="52"/>
      <c r="O54" s="93"/>
      <c r="P54" s="53"/>
      <c r="Q54" s="151"/>
    </row>
    <row r="55" spans="1:17">
      <c r="A55" s="11">
        <f>L55</f>
        <v>22.666666666666668</v>
      </c>
      <c r="B55" s="12">
        <v>74</v>
      </c>
      <c r="C55" s="12" t="s">
        <v>44</v>
      </c>
      <c r="D55" s="46">
        <v>30</v>
      </c>
      <c r="E55" s="47">
        <v>27</v>
      </c>
      <c r="F55" s="48">
        <v>11</v>
      </c>
      <c r="G55" s="49">
        <v>1000</v>
      </c>
      <c r="H55" s="121">
        <v>240</v>
      </c>
      <c r="I55" s="3" t="s">
        <v>45</v>
      </c>
      <c r="J55" s="50" t="s">
        <v>46</v>
      </c>
      <c r="K55" s="51">
        <f t="shared" ref="K55:K86" si="113">SUM(D55:F56)</f>
        <v>68</v>
      </c>
      <c r="L55" s="31">
        <f>(D55+E55+F55)/3</f>
        <v>22.666666666666668</v>
      </c>
      <c r="M55" s="54">
        <f>L55*20</f>
        <v>453.33333333333337</v>
      </c>
      <c r="N55" s="52">
        <f t="shared" ref="N55:N86" si="114">G55/50</f>
        <v>20</v>
      </c>
      <c r="O55" s="93">
        <f t="shared" ref="O55:O86" si="115">SUM(M55:N56)</f>
        <v>473.33333333333337</v>
      </c>
      <c r="P55" s="53">
        <f t="shared" ref="P55" si="116">H55-O55</f>
        <v>-233.33333333333337</v>
      </c>
      <c r="Q55" s="151">
        <v>10</v>
      </c>
    </row>
    <row r="56" spans="1:17" ht="15" customHeight="1">
      <c r="A56" s="11"/>
      <c r="B56" s="12"/>
      <c r="C56" s="12"/>
      <c r="D56" s="46"/>
      <c r="E56" s="47"/>
      <c r="F56" s="48"/>
      <c r="G56" s="49"/>
      <c r="H56" s="121"/>
      <c r="I56" s="3"/>
      <c r="J56" s="50"/>
      <c r="K56" s="51"/>
      <c r="L56" s="31"/>
      <c r="M56" s="55"/>
      <c r="N56" s="52"/>
      <c r="O56" s="93"/>
      <c r="P56" s="53"/>
      <c r="Q56" s="151"/>
    </row>
    <row r="57" spans="1:17" ht="15" customHeight="1">
      <c r="A57" s="11">
        <f>L57</f>
        <v>23.666666666666668</v>
      </c>
      <c r="B57" s="13">
        <v>77</v>
      </c>
      <c r="C57" s="13" t="s">
        <v>54</v>
      </c>
      <c r="D57" s="46">
        <v>32</v>
      </c>
      <c r="E57" s="47">
        <v>27</v>
      </c>
      <c r="F57" s="48">
        <v>12</v>
      </c>
      <c r="G57" s="49">
        <v>1300</v>
      </c>
      <c r="H57" s="121">
        <v>500</v>
      </c>
      <c r="I57" s="3" t="s">
        <v>55</v>
      </c>
      <c r="J57" s="50" t="s">
        <v>56</v>
      </c>
      <c r="K57" s="51">
        <f t="shared" ref="K57:K88" si="117">SUM(D57:F58)</f>
        <v>71</v>
      </c>
      <c r="L57" s="31">
        <f>(D57+E57+F57)/3</f>
        <v>23.666666666666668</v>
      </c>
      <c r="M57" s="54">
        <f>L57*20</f>
        <v>473.33333333333337</v>
      </c>
      <c r="N57" s="52">
        <f t="shared" ref="N57:N88" si="118">G57/50</f>
        <v>26</v>
      </c>
      <c r="O57" s="93">
        <f t="shared" ref="O57:O88" si="119">SUM(M57:N58)</f>
        <v>499.33333333333337</v>
      </c>
      <c r="P57" s="53">
        <f t="shared" ref="P57" si="120">H57-O57</f>
        <v>0.66666666666662877</v>
      </c>
      <c r="Q57" s="151">
        <v>10</v>
      </c>
    </row>
    <row r="58" spans="1:17" ht="15" customHeight="1">
      <c r="A58" s="11"/>
      <c r="B58" s="12"/>
      <c r="C58" s="12"/>
      <c r="D58" s="46"/>
      <c r="E58" s="47"/>
      <c r="F58" s="48"/>
      <c r="G58" s="49"/>
      <c r="H58" s="121"/>
      <c r="I58" s="3"/>
      <c r="J58" s="50"/>
      <c r="K58" s="51"/>
      <c r="L58" s="31"/>
      <c r="M58" s="55"/>
      <c r="N58" s="52"/>
      <c r="O58" s="93"/>
      <c r="P58" s="53"/>
      <c r="Q58" s="151"/>
    </row>
    <row r="59" spans="1:17" ht="15" customHeight="1">
      <c r="A59" s="11">
        <f>L59</f>
        <v>24</v>
      </c>
      <c r="B59" s="12">
        <v>55</v>
      </c>
      <c r="C59" s="12" t="s">
        <v>60</v>
      </c>
      <c r="D59" s="46">
        <v>30</v>
      </c>
      <c r="E59" s="47">
        <v>30</v>
      </c>
      <c r="F59" s="48">
        <v>12</v>
      </c>
      <c r="G59" s="49">
        <v>600</v>
      </c>
      <c r="H59" s="121">
        <v>400</v>
      </c>
      <c r="I59" s="3" t="s">
        <v>61</v>
      </c>
      <c r="J59" s="50" t="s">
        <v>62</v>
      </c>
      <c r="K59" s="51">
        <f t="shared" ref="K59:K90" si="121">SUM(D59:F60)</f>
        <v>72</v>
      </c>
      <c r="L59" s="31">
        <f>(D59+E59+F59)/3</f>
        <v>24</v>
      </c>
      <c r="M59" s="54">
        <f>L59*20</f>
        <v>480</v>
      </c>
      <c r="N59" s="52">
        <f t="shared" ref="N59:N90" si="122">G59/50</f>
        <v>12</v>
      </c>
      <c r="O59" s="93">
        <f t="shared" ref="O59:O90" si="123">SUM(M59:N60)</f>
        <v>492</v>
      </c>
      <c r="P59" s="53">
        <f t="shared" ref="P59" si="124">H59-O59</f>
        <v>-92</v>
      </c>
      <c r="Q59" s="151">
        <v>10</v>
      </c>
    </row>
    <row r="60" spans="1:17" ht="15" customHeight="1">
      <c r="A60" s="11"/>
      <c r="B60" s="12"/>
      <c r="C60" s="12"/>
      <c r="D60" s="46"/>
      <c r="E60" s="47"/>
      <c r="F60" s="48"/>
      <c r="G60" s="49"/>
      <c r="H60" s="121"/>
      <c r="I60" s="3"/>
      <c r="J60" s="50"/>
      <c r="K60" s="51"/>
      <c r="L60" s="31"/>
      <c r="M60" s="55"/>
      <c r="N60" s="52"/>
      <c r="O60" s="93"/>
      <c r="P60" s="53"/>
      <c r="Q60" s="151"/>
    </row>
    <row r="61" spans="1:17" ht="15" customHeight="1">
      <c r="A61" s="11">
        <f>L61</f>
        <v>24.333333333333332</v>
      </c>
      <c r="B61" s="12">
        <v>43</v>
      </c>
      <c r="C61" s="12" t="s">
        <v>144</v>
      </c>
      <c r="D61" s="46">
        <v>33</v>
      </c>
      <c r="E61" s="47">
        <v>28</v>
      </c>
      <c r="F61" s="48">
        <v>12</v>
      </c>
      <c r="G61" s="49">
        <v>1200</v>
      </c>
      <c r="H61" s="121">
        <v>350</v>
      </c>
      <c r="I61" s="3" t="s">
        <v>50</v>
      </c>
      <c r="J61" s="50" t="s">
        <v>51</v>
      </c>
      <c r="K61" s="51">
        <f t="shared" ref="K61:K92" si="125">SUM(D61:F62)</f>
        <v>73</v>
      </c>
      <c r="L61" s="31">
        <f>(D61+E61+F61)/3</f>
        <v>24.333333333333332</v>
      </c>
      <c r="M61" s="54">
        <f>L61*20</f>
        <v>486.66666666666663</v>
      </c>
      <c r="N61" s="52">
        <f t="shared" ref="N61:N92" si="126">G61/50</f>
        <v>24</v>
      </c>
      <c r="O61" s="93">
        <f t="shared" ref="O61:O92" si="127">SUM(M61:N62)</f>
        <v>510.66666666666663</v>
      </c>
      <c r="P61" s="53">
        <f t="shared" ref="P61" si="128">H61-O61</f>
        <v>-160.66666666666663</v>
      </c>
      <c r="Q61" s="151">
        <v>10</v>
      </c>
    </row>
    <row r="62" spans="1:17" ht="15" customHeight="1">
      <c r="A62" s="11"/>
      <c r="B62" s="12"/>
      <c r="C62" s="12"/>
      <c r="D62" s="46"/>
      <c r="E62" s="47"/>
      <c r="F62" s="48"/>
      <c r="G62" s="49"/>
      <c r="H62" s="121"/>
      <c r="I62" s="3"/>
      <c r="J62" s="50"/>
      <c r="K62" s="51"/>
      <c r="L62" s="31"/>
      <c r="M62" s="55"/>
      <c r="N62" s="52"/>
      <c r="O62" s="93"/>
      <c r="P62" s="53"/>
      <c r="Q62" s="151"/>
    </row>
    <row r="63" spans="1:17" ht="15" customHeight="1">
      <c r="A63" s="11">
        <f>L63</f>
        <v>26</v>
      </c>
      <c r="B63" s="12">
        <v>38</v>
      </c>
      <c r="C63" s="12" t="s">
        <v>63</v>
      </c>
      <c r="D63" s="46">
        <v>34</v>
      </c>
      <c r="E63" s="47">
        <v>30</v>
      </c>
      <c r="F63" s="48">
        <v>14</v>
      </c>
      <c r="G63" s="49">
        <v>1000</v>
      </c>
      <c r="H63" s="121">
        <v>700</v>
      </c>
      <c r="I63" s="3" t="s">
        <v>64</v>
      </c>
      <c r="J63" s="50" t="s">
        <v>65</v>
      </c>
      <c r="K63" s="51">
        <f t="shared" ref="K63:K94" si="129">SUM(D63:F64)</f>
        <v>78</v>
      </c>
      <c r="L63" s="31">
        <f>(D63+E63+F63)/3</f>
        <v>26</v>
      </c>
      <c r="M63" s="54">
        <f>L63*20</f>
        <v>520</v>
      </c>
      <c r="N63" s="52">
        <f t="shared" ref="N63:N94" si="130">G63/50</f>
        <v>20</v>
      </c>
      <c r="O63" s="93">
        <f t="shared" ref="O63:O94" si="131">SUM(M63:N64)</f>
        <v>540</v>
      </c>
      <c r="P63" s="53">
        <f t="shared" ref="P63" si="132">H63-O63</f>
        <v>160</v>
      </c>
      <c r="Q63" s="151">
        <v>10</v>
      </c>
    </row>
    <row r="64" spans="1:17" ht="15" customHeight="1">
      <c r="A64" s="11"/>
      <c r="B64" s="12"/>
      <c r="C64" s="12"/>
      <c r="D64" s="46"/>
      <c r="E64" s="47"/>
      <c r="F64" s="48"/>
      <c r="G64" s="49"/>
      <c r="H64" s="121"/>
      <c r="I64" s="3"/>
      <c r="J64" s="50"/>
      <c r="K64" s="51"/>
      <c r="L64" s="31"/>
      <c r="M64" s="55"/>
      <c r="N64" s="52"/>
      <c r="O64" s="93"/>
      <c r="P64" s="53"/>
      <c r="Q64" s="151"/>
    </row>
    <row r="65" spans="1:17" ht="15" customHeight="1">
      <c r="A65" s="11">
        <f>L65</f>
        <v>27</v>
      </c>
      <c r="B65" s="12">
        <v>52</v>
      </c>
      <c r="C65" s="12" t="s">
        <v>146</v>
      </c>
      <c r="D65" s="46">
        <v>35</v>
      </c>
      <c r="E65" s="47">
        <v>30</v>
      </c>
      <c r="F65" s="48">
        <v>16</v>
      </c>
      <c r="G65" s="49">
        <v>1000</v>
      </c>
      <c r="H65" s="121">
        <v>1000</v>
      </c>
      <c r="I65" s="3">
        <v>1</v>
      </c>
      <c r="J65" s="50" t="s">
        <v>66</v>
      </c>
      <c r="K65" s="51">
        <f t="shared" ref="K65:K96" si="133">SUM(D65:F66)</f>
        <v>81</v>
      </c>
      <c r="L65" s="31">
        <f>(D65+E65+F65)/3</f>
        <v>27</v>
      </c>
      <c r="M65" s="54">
        <f>L65*37</f>
        <v>999</v>
      </c>
      <c r="N65" s="52">
        <f t="shared" ref="N65:N96" si="134">G65/50</f>
        <v>20</v>
      </c>
      <c r="O65" s="93">
        <f t="shared" ref="O65:O96" si="135">SUM(M65:N66)</f>
        <v>1019</v>
      </c>
      <c r="P65" s="53">
        <f t="shared" ref="P65" si="136">H65-O65</f>
        <v>-19</v>
      </c>
      <c r="Q65" s="14">
        <v>37</v>
      </c>
    </row>
    <row r="66" spans="1:17" ht="15" customHeight="1">
      <c r="A66" s="11"/>
      <c r="B66" s="12"/>
      <c r="C66" s="12"/>
      <c r="D66" s="46"/>
      <c r="E66" s="47"/>
      <c r="F66" s="48"/>
      <c r="G66" s="49"/>
      <c r="H66" s="121"/>
      <c r="I66" s="3"/>
      <c r="J66" s="50"/>
      <c r="K66" s="51"/>
      <c r="L66" s="31"/>
      <c r="M66" s="55"/>
      <c r="N66" s="52"/>
      <c r="O66" s="93"/>
      <c r="P66" s="53"/>
      <c r="Q66" s="14"/>
    </row>
    <row r="67" spans="1:17" ht="15" customHeight="1">
      <c r="A67" s="11">
        <f>L67</f>
        <v>27.666666666666668</v>
      </c>
      <c r="B67" s="12">
        <v>36</v>
      </c>
      <c r="C67" s="12" t="s">
        <v>145</v>
      </c>
      <c r="D67" s="46">
        <v>36</v>
      </c>
      <c r="E67" s="47">
        <v>32</v>
      </c>
      <c r="F67" s="48">
        <v>15</v>
      </c>
      <c r="G67" s="49">
        <v>1000</v>
      </c>
      <c r="H67" s="121">
        <v>1000</v>
      </c>
      <c r="I67" s="3">
        <v>1</v>
      </c>
      <c r="J67" s="50" t="s">
        <v>46</v>
      </c>
      <c r="K67" s="51">
        <f t="shared" ref="K67:K98" si="137">SUM(D67:F68)</f>
        <v>83</v>
      </c>
      <c r="L67" s="31">
        <f>(D67+E67+F67)/3</f>
        <v>27.666666666666668</v>
      </c>
      <c r="M67" s="54">
        <f t="shared" ref="M67" si="138">L67*37</f>
        <v>1023.6666666666667</v>
      </c>
      <c r="N67" s="52">
        <f t="shared" ref="N67:N98" si="139">G67/50</f>
        <v>20</v>
      </c>
      <c r="O67" s="93">
        <f t="shared" ref="O67:O98" si="140">SUM(M67:N68)</f>
        <v>1043.6666666666667</v>
      </c>
      <c r="P67" s="53">
        <f t="shared" ref="P67" si="141">H67-O67</f>
        <v>-43.666666666666742</v>
      </c>
      <c r="Q67" s="14">
        <v>37</v>
      </c>
    </row>
    <row r="68" spans="1:17" ht="15" customHeight="1">
      <c r="A68" s="11"/>
      <c r="B68" s="12"/>
      <c r="C68" s="12"/>
      <c r="D68" s="46"/>
      <c r="E68" s="47"/>
      <c r="F68" s="48"/>
      <c r="G68" s="49"/>
      <c r="H68" s="121"/>
      <c r="I68" s="3"/>
      <c r="J68" s="50"/>
      <c r="K68" s="51"/>
      <c r="L68" s="31"/>
      <c r="M68" s="55"/>
      <c r="N68" s="52"/>
      <c r="O68" s="93"/>
      <c r="P68" s="53"/>
      <c r="Q68" s="14"/>
    </row>
    <row r="69" spans="1:17" ht="30" customHeight="1">
      <c r="A69" s="11">
        <f>L69</f>
        <v>28.666666666666668</v>
      </c>
      <c r="B69" s="12">
        <v>39</v>
      </c>
      <c r="C69" s="12" t="s">
        <v>69</v>
      </c>
      <c r="D69" s="46">
        <v>37</v>
      </c>
      <c r="E69" s="47">
        <v>33</v>
      </c>
      <c r="F69" s="48">
        <v>16</v>
      </c>
      <c r="G69" s="49">
        <v>1000</v>
      </c>
      <c r="H69" s="121">
        <v>1300</v>
      </c>
      <c r="I69" s="3" t="s">
        <v>70</v>
      </c>
      <c r="J69" s="50" t="s">
        <v>59</v>
      </c>
      <c r="K69" s="51">
        <f t="shared" ref="K69:K100" si="142">SUM(D69:F70)</f>
        <v>86</v>
      </c>
      <c r="L69" s="31">
        <f>(D69+E69+F69)/3</f>
        <v>28.666666666666668</v>
      </c>
      <c r="M69" s="54">
        <f>L69*38</f>
        <v>1089.3333333333335</v>
      </c>
      <c r="N69" s="52">
        <f>G69/50</f>
        <v>20</v>
      </c>
      <c r="O69" s="93">
        <f t="shared" ref="O69:O100" si="143">SUM(M69:N70)</f>
        <v>1109.3333333333335</v>
      </c>
      <c r="P69" s="53">
        <f t="shared" ref="P69" si="144">H69-O69</f>
        <v>190.66666666666652</v>
      </c>
      <c r="Q69" s="14">
        <v>38</v>
      </c>
    </row>
    <row r="70" spans="1:17" ht="30" customHeight="1">
      <c r="A70" s="11"/>
      <c r="B70" s="12"/>
      <c r="C70" s="12"/>
      <c r="D70" s="46"/>
      <c r="E70" s="47"/>
      <c r="F70" s="48"/>
      <c r="G70" s="49"/>
      <c r="H70" s="121"/>
      <c r="I70" s="3"/>
      <c r="J70" s="50"/>
      <c r="K70" s="51"/>
      <c r="L70" s="31"/>
      <c r="M70" s="55"/>
      <c r="N70" s="52"/>
      <c r="O70" s="93"/>
      <c r="P70" s="53"/>
      <c r="Q70" s="14"/>
    </row>
    <row r="71" spans="1:17" ht="30" customHeight="1">
      <c r="A71" s="11">
        <f>L71</f>
        <v>29</v>
      </c>
      <c r="B71" s="12">
        <v>49</v>
      </c>
      <c r="C71" s="12" t="s">
        <v>73</v>
      </c>
      <c r="D71" s="46">
        <v>37</v>
      </c>
      <c r="E71" s="47">
        <v>34</v>
      </c>
      <c r="F71" s="48">
        <v>16</v>
      </c>
      <c r="G71" s="49">
        <v>2000</v>
      </c>
      <c r="H71" s="121">
        <v>6000</v>
      </c>
      <c r="I71" s="3">
        <v>3</v>
      </c>
      <c r="J71" s="50" t="s">
        <v>74</v>
      </c>
      <c r="K71" s="51">
        <f t="shared" ref="K71:K102" si="145">SUM(D71:F72)</f>
        <v>87</v>
      </c>
      <c r="L71" s="31">
        <f>(D71+E71+F71)/3</f>
        <v>29</v>
      </c>
      <c r="M71" s="54">
        <f>L71*39</f>
        <v>1131</v>
      </c>
      <c r="N71" s="52">
        <f t="shared" ref="N71:N102" si="146">G71/50</f>
        <v>40</v>
      </c>
      <c r="O71" s="93">
        <f t="shared" ref="O71:O102" si="147">SUM(M71:N72)</f>
        <v>1171</v>
      </c>
      <c r="P71" s="53">
        <f t="shared" ref="P71" si="148">H71-O71</f>
        <v>4829</v>
      </c>
      <c r="Q71" s="14">
        <v>39</v>
      </c>
    </row>
    <row r="72" spans="1:17" ht="30" customHeight="1">
      <c r="A72" s="11"/>
      <c r="B72" s="12"/>
      <c r="C72" s="12"/>
      <c r="D72" s="46"/>
      <c r="E72" s="47"/>
      <c r="F72" s="48"/>
      <c r="G72" s="49"/>
      <c r="H72" s="121"/>
      <c r="I72" s="3"/>
      <c r="J72" s="50"/>
      <c r="K72" s="51"/>
      <c r="L72" s="31"/>
      <c r="M72" s="55"/>
      <c r="N72" s="52"/>
      <c r="O72" s="93"/>
      <c r="P72" s="53"/>
      <c r="Q72" s="14"/>
    </row>
    <row r="73" spans="1:17">
      <c r="A73" s="11">
        <f>L73</f>
        <v>29.666666666666668</v>
      </c>
      <c r="B73" s="13">
        <v>40</v>
      </c>
      <c r="C73" s="13" t="s">
        <v>71</v>
      </c>
      <c r="D73" s="46">
        <v>38</v>
      </c>
      <c r="E73" s="47">
        <v>34</v>
      </c>
      <c r="F73" s="48">
        <v>17</v>
      </c>
      <c r="G73" s="49">
        <v>1000</v>
      </c>
      <c r="H73" s="121">
        <v>2000</v>
      </c>
      <c r="I73" s="3">
        <v>2</v>
      </c>
      <c r="J73" s="50" t="s">
        <v>72</v>
      </c>
      <c r="K73" s="51">
        <f t="shared" ref="K73:K104" si="149">SUM(D73:F74)</f>
        <v>89</v>
      </c>
      <c r="L73" s="31">
        <f>(D73+E73+F73)/3</f>
        <v>29.666666666666668</v>
      </c>
      <c r="M73" s="54">
        <f>L73*39</f>
        <v>1157</v>
      </c>
      <c r="N73" s="52">
        <f t="shared" ref="N73:N104" si="150">G73/50</f>
        <v>20</v>
      </c>
      <c r="O73" s="93">
        <f t="shared" ref="O73:O104" si="151">SUM(M73:N74)</f>
        <v>1177</v>
      </c>
      <c r="P73" s="53">
        <f t="shared" ref="P73" si="152">H73-O73</f>
        <v>823</v>
      </c>
      <c r="Q73" s="14">
        <v>39</v>
      </c>
    </row>
    <row r="74" spans="1:17" ht="15" customHeight="1">
      <c r="A74" s="11"/>
      <c r="B74" s="12"/>
      <c r="C74" s="12"/>
      <c r="D74" s="46"/>
      <c r="E74" s="47"/>
      <c r="F74" s="48"/>
      <c r="G74" s="49"/>
      <c r="H74" s="121"/>
      <c r="I74" s="3"/>
      <c r="J74" s="50"/>
      <c r="K74" s="51"/>
      <c r="L74" s="31"/>
      <c r="M74" s="55"/>
      <c r="N74" s="52"/>
      <c r="O74" s="93"/>
      <c r="P74" s="53"/>
      <c r="Q74" s="14"/>
    </row>
    <row r="75" spans="1:17" ht="15" customHeight="1">
      <c r="A75" s="11">
        <f>L75</f>
        <v>30</v>
      </c>
      <c r="B75" s="13">
        <v>48</v>
      </c>
      <c r="C75" s="13" t="s">
        <v>148</v>
      </c>
      <c r="D75" s="46">
        <v>39</v>
      </c>
      <c r="E75" s="47">
        <v>34</v>
      </c>
      <c r="F75" s="48">
        <v>17</v>
      </c>
      <c r="G75" s="49">
        <v>1200</v>
      </c>
      <c r="H75" s="121">
        <v>4000</v>
      </c>
      <c r="I75" s="3">
        <v>3333</v>
      </c>
      <c r="J75" s="50" t="s">
        <v>72</v>
      </c>
      <c r="K75" s="51">
        <f t="shared" ref="K75:K106" si="153">SUM(D75:F76)</f>
        <v>90</v>
      </c>
      <c r="L75" s="31">
        <f>(D75+E75+F75)/3</f>
        <v>30</v>
      </c>
      <c r="M75" s="54">
        <f>L75*135</f>
        <v>4050</v>
      </c>
      <c r="N75" s="52">
        <f t="shared" ref="N75:N106" si="154">G75/50</f>
        <v>24</v>
      </c>
      <c r="O75" s="93">
        <f t="shared" ref="O75:O106" si="155">SUM(M75:N76)</f>
        <v>4074</v>
      </c>
      <c r="P75" s="53">
        <f t="shared" ref="P75" si="156">H75-O75</f>
        <v>-74</v>
      </c>
      <c r="Q75" s="14">
        <v>135</v>
      </c>
    </row>
    <row r="76" spans="1:17" ht="15" customHeight="1">
      <c r="A76" s="11"/>
      <c r="B76" s="12"/>
      <c r="C76" s="12"/>
      <c r="D76" s="46"/>
      <c r="E76" s="47"/>
      <c r="F76" s="48"/>
      <c r="G76" s="49"/>
      <c r="H76" s="121"/>
      <c r="I76" s="3"/>
      <c r="J76" s="50"/>
      <c r="K76" s="51"/>
      <c r="L76" s="31"/>
      <c r="M76" s="55"/>
      <c r="N76" s="52"/>
      <c r="O76" s="93"/>
      <c r="P76" s="53"/>
      <c r="Q76" s="14"/>
    </row>
    <row r="77" spans="1:17" ht="15" customHeight="1">
      <c r="A77" s="11">
        <f>L77</f>
        <v>30.666666666666668</v>
      </c>
      <c r="B77" s="12">
        <v>50</v>
      </c>
      <c r="C77" s="12" t="s">
        <v>149</v>
      </c>
      <c r="D77" s="46">
        <v>40</v>
      </c>
      <c r="E77" s="47">
        <v>35</v>
      </c>
      <c r="F77" s="48">
        <v>17</v>
      </c>
      <c r="G77" s="49">
        <v>2000</v>
      </c>
      <c r="H77" s="121">
        <v>8000</v>
      </c>
      <c r="I77" s="3">
        <v>4</v>
      </c>
      <c r="J77" s="50" t="s">
        <v>75</v>
      </c>
      <c r="K77" s="51">
        <f t="shared" ref="K77:K108" si="157">SUM(D77:F78)</f>
        <v>92</v>
      </c>
      <c r="L77" s="31">
        <f>(D77+E77+F77)/3</f>
        <v>30.666666666666668</v>
      </c>
      <c r="M77" s="54">
        <f t="shared" ref="M77" si="158">L77*135</f>
        <v>4140</v>
      </c>
      <c r="N77" s="52">
        <f t="shared" ref="N77:N108" si="159">G77/50</f>
        <v>40</v>
      </c>
      <c r="O77" s="93">
        <f t="shared" ref="O77:O108" si="160">SUM(M77:N78)</f>
        <v>4180</v>
      </c>
      <c r="P77" s="53">
        <f t="shared" ref="P77" si="161">H77-O77</f>
        <v>3820</v>
      </c>
      <c r="Q77" s="14">
        <v>135</v>
      </c>
    </row>
    <row r="78" spans="1:17" ht="15" customHeight="1">
      <c r="A78" s="11"/>
      <c r="B78" s="12"/>
      <c r="C78" s="12"/>
      <c r="D78" s="46"/>
      <c r="E78" s="47"/>
      <c r="F78" s="48"/>
      <c r="G78" s="49"/>
      <c r="H78" s="121"/>
      <c r="I78" s="3"/>
      <c r="J78" s="50"/>
      <c r="K78" s="51"/>
      <c r="L78" s="31"/>
      <c r="M78" s="55"/>
      <c r="N78" s="52"/>
      <c r="O78" s="93"/>
      <c r="P78" s="53"/>
      <c r="Q78" s="14"/>
    </row>
    <row r="79" spans="1:17">
      <c r="A79" s="11">
        <f>L79</f>
        <v>31.666666666666668</v>
      </c>
      <c r="B79" s="12">
        <v>53</v>
      </c>
      <c r="C79" s="12" t="s">
        <v>150</v>
      </c>
      <c r="D79" s="46">
        <v>42</v>
      </c>
      <c r="E79" s="47">
        <v>36</v>
      </c>
      <c r="F79" s="48">
        <v>17</v>
      </c>
      <c r="G79" s="49">
        <v>2000</v>
      </c>
      <c r="H79" s="121">
        <v>10000</v>
      </c>
      <c r="I79" s="3">
        <v>5</v>
      </c>
      <c r="J79" s="50" t="s">
        <v>76</v>
      </c>
      <c r="K79" s="51">
        <f t="shared" ref="K79:K110" si="162">SUM(D79:F80)</f>
        <v>95</v>
      </c>
      <c r="L79" s="31">
        <f>(D79+E79+F79)/3</f>
        <v>31.666666666666668</v>
      </c>
      <c r="M79" s="54">
        <f t="shared" ref="M79" si="163">L79*135</f>
        <v>4275</v>
      </c>
      <c r="N79" s="52">
        <f t="shared" ref="N79:N110" si="164">G79/50</f>
        <v>40</v>
      </c>
      <c r="O79" s="93">
        <f t="shared" ref="O79:O110" si="165">SUM(M79:N80)</f>
        <v>4315</v>
      </c>
      <c r="P79" s="53">
        <f t="shared" ref="P79" si="166">H79-O79</f>
        <v>5685</v>
      </c>
      <c r="Q79" s="14">
        <v>135</v>
      </c>
    </row>
    <row r="80" spans="1:17" ht="15" customHeight="1">
      <c r="A80" s="11"/>
      <c r="B80" s="12"/>
      <c r="C80" s="12"/>
      <c r="D80" s="46"/>
      <c r="E80" s="47"/>
      <c r="F80" s="48"/>
      <c r="G80" s="49"/>
      <c r="H80" s="121"/>
      <c r="I80" s="3"/>
      <c r="J80" s="50"/>
      <c r="K80" s="51"/>
      <c r="L80" s="31"/>
      <c r="M80" s="55"/>
      <c r="N80" s="52"/>
      <c r="O80" s="93"/>
      <c r="P80" s="53"/>
      <c r="Q80" s="14"/>
    </row>
    <row r="81" spans="1:17">
      <c r="A81" s="11">
        <f>L81</f>
        <v>33.333333333333336</v>
      </c>
      <c r="B81" s="13">
        <v>63</v>
      </c>
      <c r="C81" s="13" t="s">
        <v>79</v>
      </c>
      <c r="D81" s="46">
        <v>43</v>
      </c>
      <c r="E81" s="47">
        <v>37</v>
      </c>
      <c r="F81" s="48">
        <v>20</v>
      </c>
      <c r="G81" s="49">
        <v>1800</v>
      </c>
      <c r="H81" s="121">
        <v>13000</v>
      </c>
      <c r="I81" s="3">
        <v>7222</v>
      </c>
      <c r="J81" s="50" t="s">
        <v>80</v>
      </c>
      <c r="K81" s="51">
        <f t="shared" ref="K81:K112" si="167">SUM(D81:F82)</f>
        <v>100</v>
      </c>
      <c r="L81" s="31">
        <f>(D81+E81+F81)/3</f>
        <v>33.333333333333336</v>
      </c>
      <c r="M81" s="54">
        <f>L81*(L81+(E81/10))*12.5</f>
        <v>15430.55555555556</v>
      </c>
      <c r="N81" s="52">
        <f t="shared" ref="N81:N112" si="168">G81/50</f>
        <v>36</v>
      </c>
      <c r="O81" s="93">
        <f t="shared" ref="O81:O112" si="169">SUM(M81:N82)</f>
        <v>15466.55555555556</v>
      </c>
      <c r="P81" s="53">
        <f t="shared" ref="P81" si="170">H81-O81</f>
        <v>-2466.5555555555602</v>
      </c>
      <c r="Q81" s="14">
        <v>390</v>
      </c>
    </row>
    <row r="82" spans="1:17" ht="15" customHeight="1">
      <c r="A82" s="11"/>
      <c r="B82" s="12"/>
      <c r="C82" s="12"/>
      <c r="D82" s="46"/>
      <c r="E82" s="47"/>
      <c r="F82" s="48"/>
      <c r="G82" s="49"/>
      <c r="H82" s="121"/>
      <c r="I82" s="3"/>
      <c r="J82" s="50"/>
      <c r="K82" s="51"/>
      <c r="L82" s="31"/>
      <c r="M82" s="55"/>
      <c r="N82" s="52"/>
      <c r="O82" s="93"/>
      <c r="P82" s="53"/>
      <c r="Q82" s="14"/>
    </row>
    <row r="83" spans="1:17">
      <c r="A83" s="11">
        <f>L83</f>
        <v>35.333333333333336</v>
      </c>
      <c r="B83" s="13">
        <v>62</v>
      </c>
      <c r="C83" s="13" t="s">
        <v>98</v>
      </c>
      <c r="D83" s="46">
        <v>45</v>
      </c>
      <c r="E83" s="47">
        <v>40</v>
      </c>
      <c r="F83" s="48">
        <v>21</v>
      </c>
      <c r="G83" s="49">
        <v>1500</v>
      </c>
      <c r="H83" s="121">
        <v>17000</v>
      </c>
      <c r="I83" s="3">
        <v>11333</v>
      </c>
      <c r="J83" s="50" t="s">
        <v>99</v>
      </c>
      <c r="K83" s="51">
        <f t="shared" ref="K83:K114" si="171">SUM(D83:F84)</f>
        <v>106</v>
      </c>
      <c r="L83" s="31">
        <f>(D83+E83+F83)/3</f>
        <v>35.333333333333336</v>
      </c>
      <c r="M83" s="54">
        <f>L83*490</f>
        <v>17313.333333333336</v>
      </c>
      <c r="N83" s="52">
        <f t="shared" ref="N83:N114" si="172">G83/50</f>
        <v>30</v>
      </c>
      <c r="O83" s="93">
        <f t="shared" ref="O83:O114" si="173">SUM(M83:N84)</f>
        <v>17343.333333333336</v>
      </c>
      <c r="P83" s="53">
        <f t="shared" ref="P83" si="174">H83-O83</f>
        <v>-343.33333333333576</v>
      </c>
      <c r="Q83" s="14">
        <v>490</v>
      </c>
    </row>
    <row r="84" spans="1:17" ht="15" customHeight="1">
      <c r="A84" s="11"/>
      <c r="B84" s="12"/>
      <c r="C84" s="12"/>
      <c r="D84" s="46"/>
      <c r="E84" s="47"/>
      <c r="F84" s="48"/>
      <c r="G84" s="49"/>
      <c r="H84" s="121"/>
      <c r="I84" s="3"/>
      <c r="J84" s="50"/>
      <c r="K84" s="51"/>
      <c r="L84" s="31"/>
      <c r="M84" s="55"/>
      <c r="N84" s="52"/>
      <c r="O84" s="93"/>
      <c r="P84" s="53"/>
      <c r="Q84" s="14"/>
    </row>
    <row r="85" spans="1:17" ht="45" customHeight="1">
      <c r="A85" s="11">
        <f>L85</f>
        <v>35.333333333333336</v>
      </c>
      <c r="B85" s="12">
        <v>61</v>
      </c>
      <c r="C85" s="12" t="s">
        <v>81</v>
      </c>
      <c r="D85" s="46">
        <v>44</v>
      </c>
      <c r="E85" s="47">
        <v>38</v>
      </c>
      <c r="F85" s="48">
        <v>24</v>
      </c>
      <c r="G85" s="49">
        <v>2000</v>
      </c>
      <c r="H85" s="121">
        <v>16000</v>
      </c>
      <c r="I85" s="3">
        <v>8</v>
      </c>
      <c r="J85" s="50" t="s">
        <v>82</v>
      </c>
      <c r="K85" s="51">
        <f t="shared" ref="K85:K116" si="175">SUM(D85:F86)</f>
        <v>106</v>
      </c>
      <c r="L85" s="31">
        <f>(D85+E85+F85)/3</f>
        <v>35.333333333333336</v>
      </c>
      <c r="M85" s="54">
        <f t="shared" ref="M85:M116" si="176">L85*490</f>
        <v>17313.333333333336</v>
      </c>
      <c r="N85" s="52">
        <f t="shared" ref="N85:N116" si="177">G85/50</f>
        <v>40</v>
      </c>
      <c r="O85" s="93">
        <f t="shared" ref="O85:O116" si="178">SUM(M85:N86)</f>
        <v>17353.333333333336</v>
      </c>
      <c r="P85" s="53">
        <f t="shared" ref="P85" si="179">H85-O85</f>
        <v>-1353.3333333333358</v>
      </c>
      <c r="Q85" s="14">
        <v>490</v>
      </c>
    </row>
    <row r="86" spans="1:17" ht="15" customHeight="1">
      <c r="A86" s="11"/>
      <c r="B86" s="12"/>
      <c r="C86" s="12"/>
      <c r="D86" s="46"/>
      <c r="E86" s="47"/>
      <c r="F86" s="48"/>
      <c r="G86" s="49"/>
      <c r="H86" s="121"/>
      <c r="I86" s="3"/>
      <c r="J86" s="50"/>
      <c r="K86" s="51"/>
      <c r="L86" s="31"/>
      <c r="M86" s="55"/>
      <c r="N86" s="52"/>
      <c r="O86" s="93"/>
      <c r="P86" s="53"/>
      <c r="Q86" s="14"/>
    </row>
    <row r="87" spans="1:17" ht="15" customHeight="1">
      <c r="A87" s="11">
        <f>L87</f>
        <v>38</v>
      </c>
      <c r="B87" s="12">
        <v>60</v>
      </c>
      <c r="C87" s="12" t="s">
        <v>155</v>
      </c>
      <c r="D87" s="46">
        <v>46</v>
      </c>
      <c r="E87" s="47">
        <v>42</v>
      </c>
      <c r="F87" s="48">
        <v>26</v>
      </c>
      <c r="G87" s="49">
        <v>2000</v>
      </c>
      <c r="H87" s="121">
        <v>20000</v>
      </c>
      <c r="I87" s="3">
        <v>10</v>
      </c>
      <c r="J87" s="50" t="s">
        <v>82</v>
      </c>
      <c r="K87" s="51">
        <f t="shared" ref="K87:K118" si="180">SUM(D87:F88)</f>
        <v>114</v>
      </c>
      <c r="L87" s="31">
        <f>(D87+E87+F87)/3</f>
        <v>38</v>
      </c>
      <c r="M87" s="54">
        <f>L87*530</f>
        <v>20140</v>
      </c>
      <c r="N87" s="52">
        <f t="shared" ref="N87:N118" si="181">G87/50</f>
        <v>40</v>
      </c>
      <c r="O87" s="93">
        <f t="shared" ref="O87" si="182">SUM(M87:N88)</f>
        <v>20180</v>
      </c>
      <c r="P87" s="53">
        <f t="shared" ref="P87" si="183">H87-O87</f>
        <v>-180</v>
      </c>
      <c r="Q87" s="14">
        <v>530</v>
      </c>
    </row>
    <row r="88" spans="1:17" ht="15" customHeight="1">
      <c r="A88" s="11"/>
      <c r="B88" s="12"/>
      <c r="C88" s="12"/>
      <c r="D88" s="46"/>
      <c r="E88" s="47"/>
      <c r="F88" s="48"/>
      <c r="G88" s="49"/>
      <c r="H88" s="121"/>
      <c r="I88" s="3"/>
      <c r="J88" s="50"/>
      <c r="K88" s="51"/>
      <c r="L88" s="31"/>
      <c r="M88" s="55"/>
      <c r="N88" s="52"/>
      <c r="O88" s="93"/>
      <c r="P88" s="53"/>
      <c r="Q88" s="14"/>
    </row>
    <row r="89" spans="1:17">
      <c r="A89" s="11">
        <f>L89</f>
        <v>39</v>
      </c>
      <c r="B89" s="13">
        <v>59</v>
      </c>
      <c r="C89" s="13" t="s">
        <v>94</v>
      </c>
      <c r="D89" s="46">
        <v>47</v>
      </c>
      <c r="E89" s="47">
        <v>45</v>
      </c>
      <c r="F89" s="48">
        <v>25</v>
      </c>
      <c r="G89" s="49">
        <v>2400</v>
      </c>
      <c r="H89" s="121">
        <v>25000</v>
      </c>
      <c r="I89" s="3">
        <v>10417</v>
      </c>
      <c r="J89" s="50" t="s">
        <v>95</v>
      </c>
      <c r="K89" s="51">
        <f t="shared" ref="K89:K120" si="184">SUM(D89:F90)</f>
        <v>117</v>
      </c>
      <c r="L89" s="31">
        <f>(D89+E89+F89)/3</f>
        <v>39</v>
      </c>
      <c r="M89" s="54">
        <f t="shared" ref="M89:M120" si="185">L89*530</f>
        <v>20670</v>
      </c>
      <c r="N89" s="52">
        <f t="shared" ref="N89:N120" si="186">G89/50</f>
        <v>48</v>
      </c>
      <c r="O89" s="93">
        <f t="shared" ref="O89:O120" si="187">SUM(M89:N90)</f>
        <v>20718</v>
      </c>
      <c r="P89" s="53">
        <f t="shared" ref="P89" si="188">H89-O89</f>
        <v>4282</v>
      </c>
      <c r="Q89" s="14">
        <v>540</v>
      </c>
    </row>
    <row r="90" spans="1:17" ht="15" customHeight="1">
      <c r="A90" s="11"/>
      <c r="B90" s="12"/>
      <c r="C90" s="12"/>
      <c r="D90" s="46"/>
      <c r="E90" s="47"/>
      <c r="F90" s="48"/>
      <c r="G90" s="49"/>
      <c r="H90" s="121"/>
      <c r="I90" s="3"/>
      <c r="J90" s="50"/>
      <c r="K90" s="51"/>
      <c r="L90" s="31"/>
      <c r="M90" s="55"/>
      <c r="N90" s="52"/>
      <c r="O90" s="93"/>
      <c r="P90" s="53"/>
      <c r="Q90" s="14"/>
    </row>
    <row r="91" spans="1:17">
      <c r="A91" s="11">
        <f>L91</f>
        <v>64</v>
      </c>
      <c r="B91" s="13">
        <v>64</v>
      </c>
      <c r="C91" s="13" t="s">
        <v>156</v>
      </c>
      <c r="D91" s="46">
        <v>70</v>
      </c>
      <c r="E91" s="47">
        <v>80</v>
      </c>
      <c r="F91" s="48">
        <v>42</v>
      </c>
      <c r="G91" s="49">
        <v>3000</v>
      </c>
      <c r="H91" s="121">
        <v>34200</v>
      </c>
      <c r="I91" s="3" t="s">
        <v>100</v>
      </c>
      <c r="J91" s="50" t="s">
        <v>101</v>
      </c>
      <c r="K91" s="51">
        <f t="shared" ref="K91" si="189">SUM(D91:F92)</f>
        <v>192</v>
      </c>
      <c r="L91" s="31">
        <f>(D91+E91+F91)/3</f>
        <v>64</v>
      </c>
      <c r="M91" s="54">
        <f t="shared" ref="M91:M138" si="190">L91*530</f>
        <v>33920</v>
      </c>
      <c r="N91" s="52">
        <f t="shared" ref="N91:N138" si="191">G91/50</f>
        <v>60</v>
      </c>
      <c r="O91" s="93">
        <f t="shared" ref="O91" si="192">SUM(M91:N92)</f>
        <v>33980</v>
      </c>
      <c r="P91" s="53">
        <f t="shared" ref="P91" si="193">H91-O91</f>
        <v>220</v>
      </c>
      <c r="Q91" s="14">
        <v>540</v>
      </c>
    </row>
    <row r="92" spans="1:17" ht="15" customHeight="1">
      <c r="A92" s="11"/>
      <c r="B92" s="12"/>
      <c r="C92" s="12"/>
      <c r="D92" s="46"/>
      <c r="E92" s="47"/>
      <c r="F92" s="48"/>
      <c r="G92" s="49"/>
      <c r="H92" s="121"/>
      <c r="I92" s="3"/>
      <c r="J92" s="50"/>
      <c r="K92" s="51"/>
      <c r="L92" s="31"/>
      <c r="M92" s="55"/>
      <c r="N92" s="52"/>
      <c r="O92" s="93"/>
      <c r="P92" s="53"/>
      <c r="Q92" s="14"/>
    </row>
    <row r="93" spans="1:17" ht="15" customHeight="1">
      <c r="A93" s="11">
        <f>L93</f>
        <v>106.66666666666667</v>
      </c>
      <c r="B93" s="13">
        <v>87</v>
      </c>
      <c r="C93" s="13" t="s">
        <v>92</v>
      </c>
      <c r="D93" s="46">
        <v>125</v>
      </c>
      <c r="E93" s="47">
        <v>120</v>
      </c>
      <c r="F93" s="48">
        <v>75</v>
      </c>
      <c r="G93" s="49">
        <v>4000</v>
      </c>
      <c r="H93" s="121">
        <v>40000</v>
      </c>
      <c r="I93" s="3">
        <v>10</v>
      </c>
      <c r="J93" s="50" t="s">
        <v>93</v>
      </c>
      <c r="K93" s="51">
        <f t="shared" ref="K93" si="194">SUM(D93:F94)</f>
        <v>320</v>
      </c>
      <c r="L93" s="31">
        <f>(D93+E93+F93)/3</f>
        <v>106.66666666666667</v>
      </c>
      <c r="M93" s="54">
        <f t="shared" ref="M93:M138" si="195">L93*530</f>
        <v>56533.333333333336</v>
      </c>
      <c r="N93" s="52">
        <f t="shared" ref="N93:N138" si="196">G93/50</f>
        <v>80</v>
      </c>
      <c r="O93" s="93">
        <f t="shared" ref="O93" si="197">SUM(M93:N94)</f>
        <v>56613.333333333336</v>
      </c>
      <c r="P93" s="53">
        <f t="shared" ref="P93" si="198">H93-O93</f>
        <v>-16613.333333333336</v>
      </c>
      <c r="Q93" s="14">
        <v>540</v>
      </c>
    </row>
    <row r="94" spans="1:17" ht="15" customHeight="1">
      <c r="A94" s="11"/>
      <c r="B94" s="12"/>
      <c r="C94" s="12"/>
      <c r="D94" s="46"/>
      <c r="E94" s="47"/>
      <c r="F94" s="48"/>
      <c r="G94" s="49"/>
      <c r="H94" s="121"/>
      <c r="I94" s="3"/>
      <c r="J94" s="50"/>
      <c r="K94" s="51"/>
      <c r="L94" s="31"/>
      <c r="M94" s="55"/>
      <c r="N94" s="52"/>
      <c r="O94" s="93"/>
      <c r="P94" s="53"/>
      <c r="Q94" s="14"/>
    </row>
    <row r="95" spans="1:17" ht="15" customHeight="1">
      <c r="A95" s="11">
        <f>L95</f>
        <v>115</v>
      </c>
      <c r="B95" s="12">
        <v>66</v>
      </c>
      <c r="C95" s="12" t="s">
        <v>154</v>
      </c>
      <c r="D95" s="46">
        <v>200</v>
      </c>
      <c r="E95" s="47">
        <v>100</v>
      </c>
      <c r="F95" s="48">
        <v>45</v>
      </c>
      <c r="G95" s="49">
        <v>8000</v>
      </c>
      <c r="H95" s="121">
        <v>75000</v>
      </c>
      <c r="I95" s="3">
        <v>9375</v>
      </c>
      <c r="J95" s="50" t="s">
        <v>86</v>
      </c>
      <c r="K95" s="51">
        <f t="shared" ref="K95" si="199">SUM(D95:F96)</f>
        <v>345</v>
      </c>
      <c r="L95" s="31">
        <f>(D95+E95+F95)/3</f>
        <v>115</v>
      </c>
      <c r="M95" s="54">
        <f t="shared" ref="M95:M138" si="200">L95*530</f>
        <v>60950</v>
      </c>
      <c r="N95" s="52">
        <f t="shared" ref="N95:N138" si="201">G95/50</f>
        <v>160</v>
      </c>
      <c r="O95" s="93">
        <f t="shared" ref="O95" si="202">SUM(M95:N96)</f>
        <v>61110</v>
      </c>
      <c r="P95" s="53">
        <f t="shared" ref="P95" si="203">H95-O95</f>
        <v>13890</v>
      </c>
      <c r="Q95" s="14">
        <v>540</v>
      </c>
    </row>
    <row r="96" spans="1:17" ht="15" customHeight="1">
      <c r="A96" s="11"/>
      <c r="B96" s="12"/>
      <c r="C96" s="12"/>
      <c r="D96" s="46"/>
      <c r="E96" s="47"/>
      <c r="F96" s="48"/>
      <c r="G96" s="49"/>
      <c r="H96" s="121"/>
      <c r="I96" s="3"/>
      <c r="J96" s="50"/>
      <c r="K96" s="51"/>
      <c r="L96" s="31"/>
      <c r="M96" s="55"/>
      <c r="N96" s="52"/>
      <c r="O96" s="93"/>
      <c r="P96" s="53"/>
      <c r="Q96" s="14"/>
    </row>
    <row r="97" spans="1:17" ht="15" customHeight="1">
      <c r="A97" s="11">
        <f>L97</f>
        <v>117.33333333333333</v>
      </c>
      <c r="B97" s="12">
        <v>69</v>
      </c>
      <c r="C97" s="12" t="s">
        <v>152</v>
      </c>
      <c r="D97" s="46">
        <v>300</v>
      </c>
      <c r="E97" s="47">
        <v>34</v>
      </c>
      <c r="F97" s="48">
        <v>18</v>
      </c>
      <c r="G97" s="49">
        <v>1800</v>
      </c>
      <c r="H97" s="121">
        <v>12000</v>
      </c>
      <c r="I97" s="3">
        <v>6667</v>
      </c>
      <c r="J97" s="50" t="s">
        <v>78</v>
      </c>
      <c r="K97" s="51">
        <f t="shared" ref="K97" si="204">SUM(D97:F98)</f>
        <v>352</v>
      </c>
      <c r="L97" s="31">
        <f>(D97+E97+F97)/3</f>
        <v>117.33333333333333</v>
      </c>
      <c r="M97" s="54">
        <f t="shared" ref="M97:M138" si="205">L97*530</f>
        <v>62186.666666666664</v>
      </c>
      <c r="N97" s="52">
        <f t="shared" ref="N97:N138" si="206">G97/50</f>
        <v>36</v>
      </c>
      <c r="O97" s="93">
        <f t="shared" ref="O97" si="207">SUM(M97:N98)</f>
        <v>62222.666666666664</v>
      </c>
      <c r="P97" s="53">
        <f t="shared" ref="P97" si="208">H97-O97</f>
        <v>-50222.666666666664</v>
      </c>
      <c r="Q97" s="14">
        <v>540</v>
      </c>
    </row>
    <row r="98" spans="1:17" ht="15" customHeight="1">
      <c r="A98" s="11"/>
      <c r="B98" s="12"/>
      <c r="C98" s="12"/>
      <c r="D98" s="46"/>
      <c r="E98" s="47"/>
      <c r="F98" s="48"/>
      <c r="G98" s="49"/>
      <c r="H98" s="121"/>
      <c r="I98" s="3"/>
      <c r="J98" s="50"/>
      <c r="K98" s="51"/>
      <c r="L98" s="31"/>
      <c r="M98" s="55"/>
      <c r="N98" s="52"/>
      <c r="O98" s="93"/>
      <c r="P98" s="53"/>
      <c r="Q98" s="14"/>
    </row>
    <row r="99" spans="1:17" ht="15" customHeight="1">
      <c r="A99" s="11">
        <f>L99</f>
        <v>148.33333333333334</v>
      </c>
      <c r="B99" s="12">
        <v>58</v>
      </c>
      <c r="C99" s="12" t="s">
        <v>151</v>
      </c>
      <c r="D99" s="46">
        <v>400</v>
      </c>
      <c r="E99" s="47">
        <v>30</v>
      </c>
      <c r="F99" s="48">
        <v>15</v>
      </c>
      <c r="G99" s="49">
        <v>2200</v>
      </c>
      <c r="H99" s="121">
        <v>12000</v>
      </c>
      <c r="I99" s="3" t="s">
        <v>77</v>
      </c>
      <c r="J99" s="50" t="s">
        <v>68</v>
      </c>
      <c r="K99" s="51">
        <f t="shared" ref="K99" si="209">SUM(D99:F100)</f>
        <v>445</v>
      </c>
      <c r="L99" s="31">
        <f>(D99+E99+F99)/3</f>
        <v>148.33333333333334</v>
      </c>
      <c r="M99" s="54">
        <f t="shared" ref="M99:M138" si="210">L99*530</f>
        <v>78616.666666666672</v>
      </c>
      <c r="N99" s="52">
        <f t="shared" ref="N99:N138" si="211">G99/50</f>
        <v>44</v>
      </c>
      <c r="O99" s="93">
        <f t="shared" ref="O99" si="212">SUM(M99:N100)</f>
        <v>78660.666666666672</v>
      </c>
      <c r="P99" s="53">
        <f t="shared" ref="P99" si="213">H99-O99</f>
        <v>-66660.666666666672</v>
      </c>
      <c r="Q99" s="14">
        <v>540</v>
      </c>
    </row>
    <row r="100" spans="1:17" ht="15" customHeight="1">
      <c r="A100" s="11"/>
      <c r="B100" s="12"/>
      <c r="C100" s="12"/>
      <c r="D100" s="46"/>
      <c r="E100" s="47"/>
      <c r="F100" s="48"/>
      <c r="G100" s="49"/>
      <c r="H100" s="121"/>
      <c r="I100" s="3"/>
      <c r="J100" s="50"/>
      <c r="K100" s="51"/>
      <c r="L100" s="31"/>
      <c r="M100" s="55"/>
      <c r="N100" s="52"/>
      <c r="O100" s="93"/>
      <c r="P100" s="53"/>
      <c r="Q100" s="14"/>
    </row>
    <row r="101" spans="1:17" ht="15" customHeight="1">
      <c r="A101" s="11">
        <f>L101</f>
        <v>148.33333333333334</v>
      </c>
      <c r="B101" s="12">
        <v>65</v>
      </c>
      <c r="C101" s="12" t="s">
        <v>102</v>
      </c>
      <c r="D101" s="46">
        <v>275</v>
      </c>
      <c r="E101" s="47">
        <v>140</v>
      </c>
      <c r="F101" s="48">
        <v>30</v>
      </c>
      <c r="G101" s="49">
        <v>6000</v>
      </c>
      <c r="H101" s="121">
        <v>69000</v>
      </c>
      <c r="I101" s="3" t="s">
        <v>103</v>
      </c>
      <c r="J101" s="50" t="s">
        <v>101</v>
      </c>
      <c r="K101" s="51">
        <f t="shared" ref="K101" si="214">SUM(D101:F102)</f>
        <v>445</v>
      </c>
      <c r="L101" s="31">
        <f>(D101+E101+F101)/3</f>
        <v>148.33333333333334</v>
      </c>
      <c r="M101" s="54">
        <f t="shared" ref="M101:M138" si="215">L101*530</f>
        <v>78616.666666666672</v>
      </c>
      <c r="N101" s="52">
        <f t="shared" ref="N101:N138" si="216">G101/50</f>
        <v>120</v>
      </c>
      <c r="O101" s="93">
        <f t="shared" ref="O101" si="217">SUM(M101:N102)</f>
        <v>78736.666666666672</v>
      </c>
      <c r="P101" s="53">
        <f t="shared" ref="P101" si="218">H101-O101</f>
        <v>-9736.6666666666715</v>
      </c>
      <c r="Q101" s="14">
        <v>540</v>
      </c>
    </row>
    <row r="102" spans="1:17" ht="15" customHeight="1">
      <c r="A102" s="11"/>
      <c r="B102" s="12"/>
      <c r="C102" s="12"/>
      <c r="D102" s="46"/>
      <c r="E102" s="47"/>
      <c r="F102" s="48"/>
      <c r="G102" s="49"/>
      <c r="H102" s="121"/>
      <c r="I102" s="3"/>
      <c r="J102" s="50"/>
      <c r="K102" s="51"/>
      <c r="L102" s="31"/>
      <c r="M102" s="55"/>
      <c r="N102" s="52"/>
      <c r="O102" s="93"/>
      <c r="P102" s="53"/>
      <c r="Q102" s="14"/>
    </row>
    <row r="103" spans="1:17" ht="15" customHeight="1">
      <c r="A103" s="11">
        <f>L103</f>
        <v>200</v>
      </c>
      <c r="B103" s="13">
        <v>402</v>
      </c>
      <c r="C103" s="13" t="s">
        <v>119</v>
      </c>
      <c r="D103" s="46">
        <v>445</v>
      </c>
      <c r="E103" s="47">
        <v>90</v>
      </c>
      <c r="F103" s="48">
        <v>65</v>
      </c>
      <c r="G103" s="49">
        <v>15000</v>
      </c>
      <c r="H103" s="121">
        <v>150000</v>
      </c>
      <c r="I103" s="3"/>
      <c r="J103" s="50" t="s">
        <v>120</v>
      </c>
      <c r="K103" s="51">
        <f t="shared" ref="K103" si="219">SUM(D103:F104)</f>
        <v>600</v>
      </c>
      <c r="L103" s="31">
        <f>(D103+E103+F103)/3</f>
        <v>200</v>
      </c>
      <c r="M103" s="54">
        <f t="shared" ref="M103:M138" si="220">L103*530</f>
        <v>106000</v>
      </c>
      <c r="N103" s="52">
        <f t="shared" ref="N103:N138" si="221">G103/50</f>
        <v>300</v>
      </c>
      <c r="O103" s="93">
        <f t="shared" ref="O103" si="222">SUM(M103:N104)</f>
        <v>106300</v>
      </c>
      <c r="P103" s="53">
        <f t="shared" ref="P103" si="223">H103-O103</f>
        <v>43700</v>
      </c>
      <c r="Q103" s="14">
        <v>750</v>
      </c>
    </row>
    <row r="104" spans="1:17" ht="15" customHeight="1">
      <c r="A104" s="11"/>
      <c r="B104" s="12"/>
      <c r="C104" s="12"/>
      <c r="D104" s="46"/>
      <c r="E104" s="47"/>
      <c r="F104" s="48"/>
      <c r="G104" s="49"/>
      <c r="H104" s="121"/>
      <c r="I104" s="3"/>
      <c r="J104" s="50"/>
      <c r="K104" s="51"/>
      <c r="L104" s="31"/>
      <c r="M104" s="55"/>
      <c r="N104" s="52"/>
      <c r="O104" s="93"/>
      <c r="P104" s="53"/>
      <c r="Q104" s="14"/>
    </row>
    <row r="105" spans="1:17" ht="30" customHeight="1">
      <c r="A105" s="11">
        <f>L105</f>
        <v>243.33333333333334</v>
      </c>
      <c r="B105" s="12">
        <v>56</v>
      </c>
      <c r="C105" s="12" t="s">
        <v>87</v>
      </c>
      <c r="D105" s="46">
        <v>600</v>
      </c>
      <c r="E105" s="47">
        <v>80</v>
      </c>
      <c r="F105" s="48">
        <v>50</v>
      </c>
      <c r="G105" s="49">
        <v>10000</v>
      </c>
      <c r="H105" s="121">
        <v>100000</v>
      </c>
      <c r="I105" s="3">
        <v>10</v>
      </c>
      <c r="J105" s="50" t="s">
        <v>86</v>
      </c>
      <c r="K105" s="51">
        <f t="shared" ref="K105" si="224">SUM(D105:F106)</f>
        <v>730</v>
      </c>
      <c r="L105" s="31">
        <f>(D105+E105+F105)/3</f>
        <v>243.33333333333334</v>
      </c>
      <c r="M105" s="54">
        <f t="shared" ref="M105:M138" si="225">L105*530</f>
        <v>128966.66666666667</v>
      </c>
      <c r="N105" s="52">
        <f t="shared" ref="N105:N138" si="226">G105/50</f>
        <v>200</v>
      </c>
      <c r="O105" s="93">
        <f t="shared" ref="O105" si="227">SUM(M105:N106)</f>
        <v>129166.66666666667</v>
      </c>
      <c r="P105" s="53">
        <f t="shared" ref="P105" si="228">H105-O105</f>
        <v>-29166.666666666672</v>
      </c>
      <c r="Q105" s="14">
        <v>750</v>
      </c>
    </row>
    <row r="106" spans="1:17" ht="15" customHeight="1">
      <c r="A106" s="11"/>
      <c r="B106" s="12"/>
      <c r="C106" s="12"/>
      <c r="D106" s="46"/>
      <c r="E106" s="47"/>
      <c r="F106" s="48"/>
      <c r="G106" s="49"/>
      <c r="H106" s="121"/>
      <c r="I106" s="3"/>
      <c r="J106" s="50"/>
      <c r="K106" s="51"/>
      <c r="L106" s="31"/>
      <c r="M106" s="55"/>
      <c r="N106" s="52"/>
      <c r="O106" s="93"/>
      <c r="P106" s="53"/>
      <c r="Q106" s="14"/>
    </row>
    <row r="107" spans="1:17" ht="15" customHeight="1">
      <c r="A107" s="11">
        <f>L107</f>
        <v>293.33333333333331</v>
      </c>
      <c r="B107" s="12">
        <v>86</v>
      </c>
      <c r="C107" s="12" t="s">
        <v>109</v>
      </c>
      <c r="D107" s="46">
        <v>325</v>
      </c>
      <c r="E107" s="47">
        <v>45</v>
      </c>
      <c r="F107" s="48">
        <v>510</v>
      </c>
      <c r="G107" s="49">
        <v>6000</v>
      </c>
      <c r="H107" s="121">
        <v>80000</v>
      </c>
      <c r="I107" s="3">
        <v>13333</v>
      </c>
      <c r="J107" s="50" t="s">
        <v>110</v>
      </c>
      <c r="K107" s="51">
        <f t="shared" ref="K107" si="229">SUM(D107:F108)</f>
        <v>880</v>
      </c>
      <c r="L107" s="31">
        <f>(D107+E107+F107)/3</f>
        <v>293.33333333333331</v>
      </c>
      <c r="M107" s="54">
        <f t="shared" ref="M107:M138" si="230">L107*530</f>
        <v>155466.66666666666</v>
      </c>
      <c r="N107" s="52">
        <f t="shared" ref="N107:N138" si="231">G107/50</f>
        <v>120</v>
      </c>
      <c r="O107" s="93">
        <f t="shared" ref="O107" si="232">SUM(M107:N108)</f>
        <v>155586.66666666666</v>
      </c>
      <c r="P107" s="53">
        <f t="shared" ref="P107" si="233">H107-O107</f>
        <v>-75586.666666666657</v>
      </c>
      <c r="Q107" s="14">
        <v>750</v>
      </c>
    </row>
    <row r="108" spans="1:17" ht="15" customHeight="1">
      <c r="A108" s="11"/>
      <c r="B108" s="12"/>
      <c r="C108" s="12"/>
      <c r="D108" s="46"/>
      <c r="E108" s="47"/>
      <c r="F108" s="48"/>
      <c r="G108" s="49"/>
      <c r="H108" s="121"/>
      <c r="I108" s="3"/>
      <c r="J108" s="50"/>
      <c r="K108" s="51"/>
      <c r="L108" s="31"/>
      <c r="M108" s="55"/>
      <c r="N108" s="52"/>
      <c r="O108" s="93"/>
      <c r="P108" s="53"/>
      <c r="Q108" s="14"/>
    </row>
    <row r="109" spans="1:17" ht="15" customHeight="1">
      <c r="A109" s="11">
        <f>L109</f>
        <v>293.33333333333331</v>
      </c>
      <c r="B109" s="13">
        <v>68</v>
      </c>
      <c r="C109" s="13" t="s">
        <v>90</v>
      </c>
      <c r="D109" s="46">
        <v>700</v>
      </c>
      <c r="E109" s="47">
        <v>120</v>
      </c>
      <c r="F109" s="48">
        <v>60</v>
      </c>
      <c r="G109" s="49">
        <v>20000</v>
      </c>
      <c r="H109" s="121">
        <v>200000</v>
      </c>
      <c r="I109" s="3">
        <v>10</v>
      </c>
      <c r="J109" s="50" t="s">
        <v>89</v>
      </c>
      <c r="K109" s="51">
        <f t="shared" ref="K109" si="234">SUM(D109:F110)</f>
        <v>880</v>
      </c>
      <c r="L109" s="31">
        <f>(D109+E109+F109)/3</f>
        <v>293.33333333333331</v>
      </c>
      <c r="M109" s="54">
        <f t="shared" ref="M109:M138" si="235">L109*530</f>
        <v>155466.66666666666</v>
      </c>
      <c r="N109" s="52">
        <f t="shared" ref="N109:N138" si="236">G109/50</f>
        <v>400</v>
      </c>
      <c r="O109" s="93">
        <f t="shared" ref="O109" si="237">SUM(M109:N110)</f>
        <v>155866.66666666666</v>
      </c>
      <c r="P109" s="53">
        <f t="shared" ref="P109" si="238">H109-O109</f>
        <v>44133.333333333343</v>
      </c>
      <c r="Q109" s="14">
        <v>750</v>
      </c>
    </row>
    <row r="110" spans="1:17" ht="15" customHeight="1">
      <c r="A110" s="11"/>
      <c r="B110" s="12"/>
      <c r="C110" s="12"/>
      <c r="D110" s="46"/>
      <c r="E110" s="47"/>
      <c r="F110" s="48"/>
      <c r="G110" s="49"/>
      <c r="H110" s="121"/>
      <c r="I110" s="3"/>
      <c r="J110" s="50"/>
      <c r="K110" s="51"/>
      <c r="L110" s="31"/>
      <c r="M110" s="55"/>
      <c r="N110" s="52"/>
      <c r="O110" s="93"/>
      <c r="P110" s="53"/>
      <c r="Q110" s="14"/>
    </row>
    <row r="111" spans="1:17" ht="30" customHeight="1">
      <c r="A111" s="11">
        <f>L111</f>
        <v>296.66666666666669</v>
      </c>
      <c r="B111" s="12">
        <v>90</v>
      </c>
      <c r="C111" s="12" t="s">
        <v>111</v>
      </c>
      <c r="D111" s="46">
        <v>250</v>
      </c>
      <c r="E111" s="47">
        <v>500</v>
      </c>
      <c r="F111" s="48">
        <v>140</v>
      </c>
      <c r="G111" s="49">
        <v>18000</v>
      </c>
      <c r="H111" s="121">
        <v>240000</v>
      </c>
      <c r="I111" s="3">
        <v>13333</v>
      </c>
      <c r="J111" s="50" t="s">
        <v>93</v>
      </c>
      <c r="K111" s="51">
        <f t="shared" ref="K111" si="239">SUM(D111:F112)</f>
        <v>890</v>
      </c>
      <c r="L111" s="31">
        <f>(D111+E111+F111)/3</f>
        <v>296.66666666666669</v>
      </c>
      <c r="M111" s="54">
        <f t="shared" ref="M111:M138" si="240">L111*530</f>
        <v>157233.33333333334</v>
      </c>
      <c r="N111" s="52">
        <f t="shared" ref="N111:N138" si="241">G111/50</f>
        <v>360</v>
      </c>
      <c r="O111" s="93">
        <f t="shared" ref="O111" si="242">SUM(M111:N112)</f>
        <v>157593.33333333334</v>
      </c>
      <c r="P111" s="53">
        <f t="shared" ref="P111" si="243">H111-O111</f>
        <v>82406.666666666657</v>
      </c>
      <c r="Q111" s="14">
        <v>750</v>
      </c>
    </row>
    <row r="112" spans="1:17" ht="15" customHeight="1">
      <c r="A112" s="11"/>
      <c r="B112" s="12"/>
      <c r="C112" s="12"/>
      <c r="D112" s="46"/>
      <c r="E112" s="47"/>
      <c r="F112" s="48"/>
      <c r="G112" s="49"/>
      <c r="H112" s="121"/>
      <c r="I112" s="3"/>
      <c r="J112" s="50"/>
      <c r="K112" s="51"/>
      <c r="L112" s="31"/>
      <c r="M112" s="55"/>
      <c r="N112" s="52"/>
      <c r="O112" s="93"/>
      <c r="P112" s="53"/>
      <c r="Q112" s="14"/>
    </row>
    <row r="113" spans="1:17">
      <c r="A113" s="11">
        <f>L113</f>
        <v>296.66666666666669</v>
      </c>
      <c r="B113" s="13">
        <v>80</v>
      </c>
      <c r="C113" s="13" t="s">
        <v>104</v>
      </c>
      <c r="D113" s="46">
        <v>600</v>
      </c>
      <c r="E113" s="47">
        <v>200</v>
      </c>
      <c r="F113" s="48">
        <v>90</v>
      </c>
      <c r="G113" s="49">
        <v>60000</v>
      </c>
      <c r="H113" s="121">
        <v>700000</v>
      </c>
      <c r="I113" s="3">
        <v>11667</v>
      </c>
      <c r="J113" s="50" t="s">
        <v>105</v>
      </c>
      <c r="K113" s="51">
        <f t="shared" ref="K113" si="244">SUM(D113:F114)</f>
        <v>890</v>
      </c>
      <c r="L113" s="31">
        <f>(D113+E113+F113)/3</f>
        <v>296.66666666666669</v>
      </c>
      <c r="M113" s="54">
        <f t="shared" ref="M113:M138" si="245">L113*530</f>
        <v>157233.33333333334</v>
      </c>
      <c r="N113" s="52">
        <f t="shared" ref="N113:N138" si="246">G113/50</f>
        <v>1200</v>
      </c>
      <c r="O113" s="93">
        <f t="shared" ref="O113" si="247">SUM(M113:N114)</f>
        <v>158433.33333333334</v>
      </c>
      <c r="P113" s="53">
        <f t="shared" ref="P113" si="248">H113-O113</f>
        <v>541566.66666666663</v>
      </c>
      <c r="Q113" s="14">
        <v>750</v>
      </c>
    </row>
    <row r="114" spans="1:17" ht="15" customHeight="1">
      <c r="A114" s="11"/>
      <c r="B114" s="12"/>
      <c r="C114" s="12"/>
      <c r="D114" s="46"/>
      <c r="E114" s="47"/>
      <c r="F114" s="48"/>
      <c r="G114" s="49"/>
      <c r="H114" s="121"/>
      <c r="I114" s="3"/>
      <c r="J114" s="50"/>
      <c r="K114" s="51"/>
      <c r="L114" s="31"/>
      <c r="M114" s="55"/>
      <c r="N114" s="52"/>
      <c r="O114" s="93"/>
      <c r="P114" s="53"/>
      <c r="Q114" s="14"/>
    </row>
    <row r="115" spans="1:17" ht="30" customHeight="1">
      <c r="A115" s="11">
        <f>L115</f>
        <v>333.33333333333331</v>
      </c>
      <c r="B115" s="13">
        <v>67</v>
      </c>
      <c r="C115" s="13" t="s">
        <v>88</v>
      </c>
      <c r="D115" s="46">
        <v>800</v>
      </c>
      <c r="E115" s="47">
        <v>130</v>
      </c>
      <c r="F115" s="48">
        <v>70</v>
      </c>
      <c r="G115" s="49">
        <v>30000</v>
      </c>
      <c r="H115" s="121">
        <v>300000</v>
      </c>
      <c r="I115" s="3">
        <v>10</v>
      </c>
      <c r="J115" s="50" t="s">
        <v>89</v>
      </c>
      <c r="K115" s="51">
        <f t="shared" ref="K115" si="249">SUM(D115:F116)</f>
        <v>1000</v>
      </c>
      <c r="L115" s="31">
        <f>(D115+E115+F115)/3</f>
        <v>333.33333333333331</v>
      </c>
      <c r="M115" s="54">
        <f t="shared" ref="M115:M138" si="250">L115*530</f>
        <v>176666.66666666666</v>
      </c>
      <c r="N115" s="52">
        <f t="shared" ref="N115:N138" si="251">G115/50</f>
        <v>600</v>
      </c>
      <c r="O115" s="93">
        <f t="shared" ref="O115" si="252">SUM(M115:N116)</f>
        <v>177266.66666666666</v>
      </c>
      <c r="P115" s="53">
        <f t="shared" ref="P115" si="253">H115-O115</f>
        <v>122733.33333333334</v>
      </c>
      <c r="Q115" s="14">
        <v>750</v>
      </c>
    </row>
    <row r="116" spans="1:17" ht="30" customHeight="1">
      <c r="A116" s="11"/>
      <c r="B116" s="12"/>
      <c r="C116" s="12"/>
      <c r="D116" s="46"/>
      <c r="E116" s="47"/>
      <c r="F116" s="48"/>
      <c r="G116" s="49"/>
      <c r="H116" s="121"/>
      <c r="I116" s="3"/>
      <c r="J116" s="50"/>
      <c r="K116" s="51"/>
      <c r="L116" s="31"/>
      <c r="M116" s="55"/>
      <c r="N116" s="52"/>
      <c r="O116" s="93"/>
      <c r="P116" s="53"/>
      <c r="Q116" s="14"/>
    </row>
    <row r="117" spans="1:17" ht="15" customHeight="1">
      <c r="A117" s="11">
        <f>L117</f>
        <v>340</v>
      </c>
      <c r="B117" s="12">
        <v>79</v>
      </c>
      <c r="C117" s="12" t="s">
        <v>91</v>
      </c>
      <c r="D117" s="46">
        <v>800</v>
      </c>
      <c r="E117" s="47">
        <v>150</v>
      </c>
      <c r="F117" s="48">
        <v>70</v>
      </c>
      <c r="G117" s="49">
        <v>10000</v>
      </c>
      <c r="H117" s="121">
        <v>100000</v>
      </c>
      <c r="I117" s="3">
        <v>10</v>
      </c>
      <c r="J117" s="50"/>
      <c r="K117" s="51">
        <f t="shared" ref="K117" si="254">SUM(D117:F118)</f>
        <v>1020</v>
      </c>
      <c r="L117" s="31">
        <f>(D117+E117+F117)/3</f>
        <v>340</v>
      </c>
      <c r="M117" s="54">
        <f t="shared" ref="M117:M138" si="255">L117*530</f>
        <v>180200</v>
      </c>
      <c r="N117" s="52">
        <f t="shared" ref="N117:N138" si="256">G117/50</f>
        <v>200</v>
      </c>
      <c r="O117" s="93">
        <f t="shared" ref="O117" si="257">SUM(M117:N118)</f>
        <v>180400</v>
      </c>
      <c r="P117" s="53">
        <f t="shared" ref="P117" si="258">H117-O117</f>
        <v>-80400</v>
      </c>
      <c r="Q117" s="14">
        <v>750</v>
      </c>
    </row>
    <row r="118" spans="1:17" ht="15" customHeight="1">
      <c r="A118" s="11"/>
      <c r="B118" s="12"/>
      <c r="C118" s="12"/>
      <c r="D118" s="46"/>
      <c r="E118" s="47"/>
      <c r="F118" s="48"/>
      <c r="G118" s="49"/>
      <c r="H118" s="121"/>
      <c r="I118" s="3"/>
      <c r="J118" s="50"/>
      <c r="K118" s="51"/>
      <c r="L118" s="31"/>
      <c r="M118" s="55"/>
      <c r="N118" s="52"/>
      <c r="O118" s="93"/>
      <c r="P118" s="53"/>
      <c r="Q118" s="14"/>
    </row>
    <row r="119" spans="1:17" ht="15" customHeight="1">
      <c r="A119" s="11">
        <f>L119</f>
        <v>340</v>
      </c>
      <c r="B119" s="13">
        <v>78</v>
      </c>
      <c r="C119" s="13" t="s">
        <v>108</v>
      </c>
      <c r="D119" s="46">
        <v>800</v>
      </c>
      <c r="E119" s="47">
        <v>150</v>
      </c>
      <c r="F119" s="48">
        <v>70</v>
      </c>
      <c r="G119" s="49">
        <v>30000</v>
      </c>
      <c r="H119" s="121">
        <v>400000</v>
      </c>
      <c r="I119" s="3">
        <v>13333</v>
      </c>
      <c r="J119" s="50" t="s">
        <v>99</v>
      </c>
      <c r="K119" s="51">
        <f t="shared" ref="K119" si="259">SUM(D119:F120)</f>
        <v>1020</v>
      </c>
      <c r="L119" s="31">
        <f>(D119+E119+F119)/3</f>
        <v>340</v>
      </c>
      <c r="M119" s="54">
        <f t="shared" ref="M119:M138" si="260">L119*530</f>
        <v>180200</v>
      </c>
      <c r="N119" s="52">
        <f t="shared" ref="N119:N138" si="261">G119/50</f>
        <v>600</v>
      </c>
      <c r="O119" s="93">
        <f t="shared" ref="O119" si="262">SUM(M119:N120)</f>
        <v>180800</v>
      </c>
      <c r="P119" s="53">
        <f t="shared" ref="P119" si="263">H119-O119</f>
        <v>219200</v>
      </c>
      <c r="Q119" s="14">
        <v>750</v>
      </c>
    </row>
    <row r="120" spans="1:17" ht="15" customHeight="1">
      <c r="A120" s="11"/>
      <c r="B120" s="12"/>
      <c r="C120" s="12"/>
      <c r="D120" s="46"/>
      <c r="E120" s="47"/>
      <c r="F120" s="48"/>
      <c r="G120" s="49"/>
      <c r="H120" s="121"/>
      <c r="I120" s="3"/>
      <c r="J120" s="50"/>
      <c r="K120" s="51"/>
      <c r="L120" s="31"/>
      <c r="M120" s="55"/>
      <c r="N120" s="52"/>
      <c r="O120" s="93"/>
      <c r="P120" s="53"/>
      <c r="Q120" s="14"/>
    </row>
    <row r="121" spans="1:17" ht="30" customHeight="1">
      <c r="A121" s="11">
        <f>L121</f>
        <v>433.33333333333331</v>
      </c>
      <c r="B121" s="12">
        <v>84</v>
      </c>
      <c r="C121" s="12" t="s">
        <v>106</v>
      </c>
      <c r="D121" s="46">
        <v>1000</v>
      </c>
      <c r="E121" s="47">
        <v>200</v>
      </c>
      <c r="F121" s="48">
        <v>100</v>
      </c>
      <c r="G121" s="49">
        <v>50000</v>
      </c>
      <c r="H121" s="121">
        <v>600000</v>
      </c>
      <c r="I121" s="3">
        <v>12</v>
      </c>
      <c r="J121" s="50" t="s">
        <v>107</v>
      </c>
      <c r="K121" s="51">
        <f t="shared" ref="K121" si="264">SUM(D121:F122)</f>
        <v>1300</v>
      </c>
      <c r="L121" s="31">
        <f>(D121+E121+F121)/3</f>
        <v>433.33333333333331</v>
      </c>
      <c r="M121" s="54">
        <f t="shared" ref="M121:M138" si="265">L121*530</f>
        <v>229666.66666666666</v>
      </c>
      <c r="N121" s="52">
        <f t="shared" ref="N121:N138" si="266">G121/50</f>
        <v>1000</v>
      </c>
      <c r="O121" s="93">
        <f t="shared" ref="O121" si="267">SUM(M121:N122)</f>
        <v>230666.66666666666</v>
      </c>
      <c r="P121" s="53">
        <f t="shared" ref="P121" si="268">H121-O121</f>
        <v>369333.33333333337</v>
      </c>
      <c r="Q121" s="14">
        <v>750</v>
      </c>
    </row>
    <row r="122" spans="1:17" ht="15" customHeight="1">
      <c r="A122" s="11"/>
      <c r="B122" s="12"/>
      <c r="C122" s="12"/>
      <c r="D122" s="46"/>
      <c r="E122" s="47"/>
      <c r="F122" s="48"/>
      <c r="G122" s="49"/>
      <c r="H122" s="121"/>
      <c r="I122" s="3"/>
      <c r="J122" s="50"/>
      <c r="K122" s="51"/>
      <c r="L122" s="31"/>
      <c r="M122" s="55"/>
      <c r="N122" s="52"/>
      <c r="O122" s="93"/>
      <c r="P122" s="53"/>
      <c r="Q122" s="14"/>
    </row>
    <row r="123" spans="1:17">
      <c r="A123" s="11">
        <f>L123</f>
        <v>473.33333333333331</v>
      </c>
      <c r="B123" s="12">
        <v>410</v>
      </c>
      <c r="C123" s="12" t="s">
        <v>164</v>
      </c>
      <c r="D123" s="46">
        <v>1100</v>
      </c>
      <c r="E123" s="47">
        <v>125</v>
      </c>
      <c r="F123" s="48">
        <v>195</v>
      </c>
      <c r="G123" s="49">
        <v>55000</v>
      </c>
      <c r="H123" s="121">
        <v>600000</v>
      </c>
      <c r="I123" s="3">
        <f>H123/G123</f>
        <v>10.909090909090908</v>
      </c>
      <c r="J123" s="50"/>
      <c r="K123" s="51">
        <f t="shared" ref="K123" si="269">SUM(D123:F124)</f>
        <v>1420</v>
      </c>
      <c r="L123" s="31">
        <f>(D123+E123+F123)/3</f>
        <v>473.33333333333331</v>
      </c>
      <c r="M123" s="54">
        <f t="shared" ref="M123:M138" si="270">L123*530</f>
        <v>250866.66666666666</v>
      </c>
      <c r="N123" s="52">
        <f t="shared" ref="N123:N138" si="271">G123/50</f>
        <v>1100</v>
      </c>
      <c r="O123" s="93">
        <f t="shared" ref="O123" si="272">SUM(M123:N124)</f>
        <v>251966.66666666666</v>
      </c>
      <c r="P123" s="53">
        <f t="shared" ref="P123" si="273">H123-O123</f>
        <v>348033.33333333337</v>
      </c>
      <c r="Q123" s="14">
        <v>750</v>
      </c>
    </row>
    <row r="124" spans="1:17" ht="15" customHeight="1">
      <c r="A124" s="11"/>
      <c r="B124" s="12"/>
      <c r="C124" s="12"/>
      <c r="D124" s="46"/>
      <c r="E124" s="47"/>
      <c r="F124" s="48"/>
      <c r="G124" s="49"/>
      <c r="H124" s="121"/>
      <c r="I124" s="3"/>
      <c r="J124" s="50"/>
      <c r="K124" s="51"/>
      <c r="L124" s="31"/>
      <c r="M124" s="55"/>
      <c r="N124" s="52"/>
      <c r="O124" s="93"/>
      <c r="P124" s="53"/>
      <c r="Q124" s="14"/>
    </row>
    <row r="125" spans="1:17" ht="15" customHeight="1">
      <c r="A125" s="11">
        <f>L125</f>
        <v>626.66666666666663</v>
      </c>
      <c r="B125" s="13">
        <v>81</v>
      </c>
      <c r="C125" s="13" t="s">
        <v>96</v>
      </c>
      <c r="D125" s="46">
        <v>1500</v>
      </c>
      <c r="E125" s="47">
        <v>300</v>
      </c>
      <c r="F125" s="48">
        <v>80</v>
      </c>
      <c r="G125" s="49">
        <v>75000</v>
      </c>
      <c r="H125" s="121">
        <v>800000</v>
      </c>
      <c r="I125" s="3">
        <v>10667</v>
      </c>
      <c r="J125" s="50" t="s">
        <v>84</v>
      </c>
      <c r="K125" s="51">
        <f t="shared" ref="K125" si="274">SUM(D125:F126)</f>
        <v>1880</v>
      </c>
      <c r="L125" s="31">
        <f>(D125+E125+F125)/3</f>
        <v>626.66666666666663</v>
      </c>
      <c r="M125" s="54">
        <f t="shared" ref="M125:M138" si="275">L125*530</f>
        <v>332133.33333333331</v>
      </c>
      <c r="N125" s="52">
        <f t="shared" ref="N125:N138" si="276">G125/50</f>
        <v>1500</v>
      </c>
      <c r="O125" s="93">
        <f t="shared" ref="O125" si="277">SUM(M125:N126)</f>
        <v>333633.33333333331</v>
      </c>
      <c r="P125" s="53">
        <f t="shared" ref="P125" si="278">H125-O125</f>
        <v>466366.66666666669</v>
      </c>
      <c r="Q125" s="14">
        <v>750</v>
      </c>
    </row>
    <row r="126" spans="1:17" ht="15" customHeight="1">
      <c r="A126" s="11"/>
      <c r="B126" s="12"/>
      <c r="C126" s="12"/>
      <c r="D126" s="46"/>
      <c r="E126" s="47"/>
      <c r="F126" s="48"/>
      <c r="G126" s="49"/>
      <c r="H126" s="121"/>
      <c r="I126" s="3"/>
      <c r="J126" s="50"/>
      <c r="K126" s="51"/>
      <c r="L126" s="31"/>
      <c r="M126" s="55"/>
      <c r="N126" s="52"/>
      <c r="O126" s="93"/>
      <c r="P126" s="53"/>
      <c r="Q126" s="14"/>
    </row>
    <row r="127" spans="1:17" ht="15" customHeight="1">
      <c r="A127" s="11">
        <f>L127</f>
        <v>833.33333333333337</v>
      </c>
      <c r="B127" s="13">
        <v>85</v>
      </c>
      <c r="C127" s="13" t="s">
        <v>83</v>
      </c>
      <c r="D127" s="46">
        <v>2000</v>
      </c>
      <c r="E127" s="47">
        <v>400</v>
      </c>
      <c r="F127" s="48">
        <v>100</v>
      </c>
      <c r="G127" s="49">
        <v>100000</v>
      </c>
      <c r="H127" s="121">
        <v>900000</v>
      </c>
      <c r="I127" s="3">
        <v>9</v>
      </c>
      <c r="J127" s="50" t="s">
        <v>84</v>
      </c>
      <c r="K127" s="51">
        <f t="shared" ref="K127" si="279">SUM(D127:F128)</f>
        <v>2500</v>
      </c>
      <c r="L127" s="31">
        <f>(D127+E127+F127)/3</f>
        <v>833.33333333333337</v>
      </c>
      <c r="M127" s="54">
        <f t="shared" ref="M127:M138" si="280">L127*530</f>
        <v>441666.66666666669</v>
      </c>
      <c r="N127" s="52">
        <f t="shared" ref="N127:N138" si="281">G127/50</f>
        <v>2000</v>
      </c>
      <c r="O127" s="93">
        <f t="shared" ref="O127" si="282">SUM(M127:N128)</f>
        <v>443666.66666666669</v>
      </c>
      <c r="P127" s="53">
        <f t="shared" ref="P127" si="283">H127-O127</f>
        <v>456333.33333333331</v>
      </c>
      <c r="Q127" s="14">
        <v>750</v>
      </c>
    </row>
    <row r="128" spans="1:17" ht="15" customHeight="1">
      <c r="A128" s="11"/>
      <c r="B128" s="12"/>
      <c r="C128" s="12"/>
      <c r="D128" s="46"/>
      <c r="E128" s="47"/>
      <c r="F128" s="48"/>
      <c r="G128" s="49"/>
      <c r="H128" s="121"/>
      <c r="I128" s="3"/>
      <c r="J128" s="50"/>
      <c r="K128" s="51"/>
      <c r="L128" s="31"/>
      <c r="M128" s="55"/>
      <c r="N128" s="52"/>
      <c r="O128" s="93"/>
      <c r="P128" s="53"/>
      <c r="Q128" s="14"/>
    </row>
    <row r="129" spans="1:17" ht="30" customHeight="1">
      <c r="A129" s="11">
        <f>L129</f>
        <v>913.33333333333337</v>
      </c>
      <c r="B129" s="12">
        <v>91</v>
      </c>
      <c r="C129" s="12" t="s">
        <v>114</v>
      </c>
      <c r="D129" s="46">
        <v>2500</v>
      </c>
      <c r="E129" s="47">
        <v>75</v>
      </c>
      <c r="F129" s="48">
        <v>165</v>
      </c>
      <c r="G129" s="49">
        <v>99000</v>
      </c>
      <c r="H129" s="121">
        <v>1400000</v>
      </c>
      <c r="I129" s="3">
        <v>14141</v>
      </c>
      <c r="J129" s="50" t="s">
        <v>110</v>
      </c>
      <c r="K129" s="51">
        <f t="shared" ref="K129" si="284">SUM(D129:F130)</f>
        <v>2740</v>
      </c>
      <c r="L129" s="31">
        <f>(D129+E129+F129)/3</f>
        <v>913.33333333333337</v>
      </c>
      <c r="M129" s="54">
        <f t="shared" ref="M129:M138" si="285">L129*530</f>
        <v>484066.66666666669</v>
      </c>
      <c r="N129" s="52">
        <f t="shared" ref="N129:N138" si="286">G129/50</f>
        <v>1980</v>
      </c>
      <c r="O129" s="93">
        <f t="shared" ref="O129" si="287">SUM(M129:N130)</f>
        <v>486046.66666666669</v>
      </c>
      <c r="P129" s="53">
        <f t="shared" ref="P129" si="288">H129-O129</f>
        <v>913953.33333333326</v>
      </c>
      <c r="Q129" s="14">
        <v>750</v>
      </c>
    </row>
    <row r="130" spans="1:17" ht="30" customHeight="1">
      <c r="A130" s="11"/>
      <c r="B130" s="12"/>
      <c r="C130" s="12"/>
      <c r="D130" s="46"/>
      <c r="E130" s="47"/>
      <c r="F130" s="48"/>
      <c r="G130" s="49"/>
      <c r="H130" s="121"/>
      <c r="I130" s="3"/>
      <c r="J130" s="50"/>
      <c r="K130" s="51"/>
      <c r="L130" s="31"/>
      <c r="M130" s="55"/>
      <c r="N130" s="52"/>
      <c r="O130" s="93"/>
      <c r="P130" s="53"/>
      <c r="Q130" s="14"/>
    </row>
    <row r="131" spans="1:17" ht="15" customHeight="1">
      <c r="A131" s="11">
        <f>L131</f>
        <v>913.33333333333337</v>
      </c>
      <c r="B131" s="12">
        <v>420</v>
      </c>
      <c r="C131" s="12" t="s">
        <v>165</v>
      </c>
      <c r="D131" s="46">
        <v>2500</v>
      </c>
      <c r="E131" s="47">
        <v>75</v>
      </c>
      <c r="F131" s="48">
        <v>165</v>
      </c>
      <c r="G131" s="49">
        <v>99000</v>
      </c>
      <c r="H131" s="121">
        <v>1400000</v>
      </c>
      <c r="I131" s="3">
        <f>H131/G131</f>
        <v>14.141414141414142</v>
      </c>
      <c r="J131" s="50"/>
      <c r="K131" s="51">
        <f t="shared" ref="K131" si="289">SUM(D131:F132)</f>
        <v>2740</v>
      </c>
      <c r="L131" s="31">
        <f>(D131+E131+F131)/3</f>
        <v>913.33333333333337</v>
      </c>
      <c r="M131" s="54">
        <f t="shared" ref="M131:M138" si="290">L131*530</f>
        <v>484066.66666666669</v>
      </c>
      <c r="N131" s="52">
        <f t="shared" ref="N131:N138" si="291">G131/50</f>
        <v>1980</v>
      </c>
      <c r="O131" s="93">
        <f t="shared" ref="O131" si="292">SUM(M131:N132)</f>
        <v>486046.66666666669</v>
      </c>
      <c r="P131" s="53">
        <f t="shared" ref="P131" si="293">H131-O131</f>
        <v>913953.33333333326</v>
      </c>
      <c r="Q131" s="14">
        <v>750</v>
      </c>
    </row>
    <row r="132" spans="1:17" ht="15" customHeight="1">
      <c r="A132" s="11"/>
      <c r="B132" s="12"/>
      <c r="C132" s="12"/>
      <c r="D132" s="46"/>
      <c r="E132" s="47"/>
      <c r="F132" s="48"/>
      <c r="G132" s="49"/>
      <c r="H132" s="121"/>
      <c r="I132" s="3"/>
      <c r="J132" s="50"/>
      <c r="K132" s="51"/>
      <c r="L132" s="31"/>
      <c r="M132" s="55"/>
      <c r="N132" s="52"/>
      <c r="O132" s="93"/>
      <c r="P132" s="53"/>
      <c r="Q132" s="14"/>
    </row>
    <row r="133" spans="1:17" ht="15" customHeight="1">
      <c r="A133" s="11">
        <f>L133</f>
        <v>1450</v>
      </c>
      <c r="B133" s="13">
        <v>88</v>
      </c>
      <c r="C133" s="13" t="s">
        <v>97</v>
      </c>
      <c r="D133" s="46">
        <v>4200</v>
      </c>
      <c r="E133" s="47">
        <v>60</v>
      </c>
      <c r="F133" s="48">
        <v>90</v>
      </c>
      <c r="G133" s="49">
        <v>10000</v>
      </c>
      <c r="H133" s="121">
        <v>110000</v>
      </c>
      <c r="I133" s="3">
        <v>11</v>
      </c>
      <c r="J133" s="50"/>
      <c r="K133" s="51">
        <f t="shared" ref="K133" si="294">SUM(D133:F134)</f>
        <v>4350</v>
      </c>
      <c r="L133" s="31">
        <f>(D133+E133+F133)/3</f>
        <v>1450</v>
      </c>
      <c r="M133" s="54">
        <f t="shared" ref="M133:M138" si="295">L133*530</f>
        <v>768500</v>
      </c>
      <c r="N133" s="52">
        <f t="shared" ref="N133:N138" si="296">G133/50</f>
        <v>200</v>
      </c>
      <c r="O133" s="93">
        <f t="shared" ref="O133" si="297">SUM(M133:N134)</f>
        <v>768700</v>
      </c>
      <c r="P133" s="53">
        <f t="shared" ref="P133" si="298">H133-O133</f>
        <v>-658700</v>
      </c>
      <c r="Q133" s="14">
        <v>750</v>
      </c>
    </row>
    <row r="134" spans="1:17" ht="15" customHeight="1">
      <c r="A134" s="11"/>
      <c r="B134" s="12"/>
      <c r="C134" s="12"/>
      <c r="D134" s="46"/>
      <c r="E134" s="47"/>
      <c r="F134" s="48"/>
      <c r="G134" s="49"/>
      <c r="H134" s="121"/>
      <c r="I134" s="3"/>
      <c r="J134" s="50"/>
      <c r="K134" s="51"/>
      <c r="L134" s="31"/>
      <c r="M134" s="55"/>
      <c r="N134" s="52"/>
      <c r="O134" s="93"/>
      <c r="P134" s="53"/>
      <c r="Q134" s="14"/>
    </row>
    <row r="135" spans="1:17" ht="15" customHeight="1">
      <c r="A135" s="11">
        <f>L135</f>
        <v>2736.6666666666665</v>
      </c>
      <c r="B135" s="12">
        <v>89</v>
      </c>
      <c r="C135" s="12" t="s">
        <v>112</v>
      </c>
      <c r="D135" s="46">
        <v>8000</v>
      </c>
      <c r="E135" s="47">
        <v>25</v>
      </c>
      <c r="F135" s="48">
        <v>185</v>
      </c>
      <c r="G135" s="49">
        <v>20000</v>
      </c>
      <c r="H135" s="121">
        <v>275000</v>
      </c>
      <c r="I135" s="3" t="s">
        <v>113</v>
      </c>
      <c r="J135" s="50"/>
      <c r="K135" s="51">
        <f t="shared" ref="K135" si="299">SUM(D135:F136)</f>
        <v>8210</v>
      </c>
      <c r="L135" s="31">
        <f>(D135+E135+F135)/3</f>
        <v>2736.6666666666665</v>
      </c>
      <c r="M135" s="54">
        <f t="shared" ref="M135:M138" si="300">L135*530</f>
        <v>1450433.3333333333</v>
      </c>
      <c r="N135" s="52">
        <f t="shared" ref="N135:N138" si="301">G135/50</f>
        <v>400</v>
      </c>
      <c r="O135" s="93">
        <f t="shared" ref="O135" si="302">SUM(M135:N136)</f>
        <v>1450833.3333333333</v>
      </c>
      <c r="P135" s="53">
        <f t="shared" ref="P135" si="303">H135-O135</f>
        <v>-1175833.3333333333</v>
      </c>
      <c r="Q135" s="14">
        <v>750</v>
      </c>
    </row>
    <row r="136" spans="1:17" ht="15" customHeight="1">
      <c r="A136" s="11"/>
      <c r="B136" s="12"/>
      <c r="C136" s="12"/>
      <c r="D136" s="46"/>
      <c r="E136" s="47"/>
      <c r="F136" s="48"/>
      <c r="G136" s="49"/>
      <c r="H136" s="121"/>
      <c r="I136" s="3"/>
      <c r="J136" s="50"/>
      <c r="K136" s="51"/>
      <c r="L136" s="31"/>
      <c r="M136" s="55"/>
      <c r="N136" s="52"/>
      <c r="O136" s="93"/>
      <c r="P136" s="53"/>
      <c r="Q136" s="14"/>
    </row>
    <row r="137" spans="1:17">
      <c r="A137" s="11">
        <f>L137</f>
        <v>4178.333333333333</v>
      </c>
      <c r="B137" s="13">
        <v>412</v>
      </c>
      <c r="C137" s="13" t="s">
        <v>133</v>
      </c>
      <c r="D137" s="46">
        <v>12000</v>
      </c>
      <c r="E137" s="47">
        <v>185</v>
      </c>
      <c r="F137" s="48">
        <v>350</v>
      </c>
      <c r="G137" s="49">
        <v>200000</v>
      </c>
      <c r="H137" s="121" t="s">
        <v>84</v>
      </c>
      <c r="I137" s="3" t="s">
        <v>84</v>
      </c>
      <c r="J137" s="50" t="s">
        <v>134</v>
      </c>
      <c r="K137" s="51">
        <f t="shared" ref="K137" si="304">SUM(D137:F138)</f>
        <v>12535</v>
      </c>
      <c r="L137" s="31">
        <f>(D137+E137+F137)/3</f>
        <v>4178.333333333333</v>
      </c>
      <c r="M137" s="54">
        <f t="shared" ref="M137:M138" si="305">L137*530</f>
        <v>2214516.6666666665</v>
      </c>
      <c r="N137" s="52">
        <f t="shared" ref="N137:N138" si="306">G137/50</f>
        <v>4000</v>
      </c>
      <c r="O137" s="93">
        <f t="shared" ref="O137" si="307">SUM(M137:N138)</f>
        <v>2218516.6666666665</v>
      </c>
      <c r="P137" s="53" t="e">
        <f t="shared" ref="P137" si="308">H137-O137</f>
        <v>#VALUE!</v>
      </c>
      <c r="Q137" s="14">
        <v>750</v>
      </c>
    </row>
    <row r="138" spans="1:17" ht="15" customHeight="1">
      <c r="A138" s="11"/>
      <c r="B138" s="12"/>
      <c r="C138" s="12"/>
      <c r="D138" s="46"/>
      <c r="E138" s="47"/>
      <c r="F138" s="48"/>
      <c r="G138" s="49"/>
      <c r="H138" s="121"/>
      <c r="I138" s="3"/>
      <c r="J138" s="50"/>
      <c r="K138" s="51"/>
      <c r="L138" s="31"/>
      <c r="M138" s="55"/>
      <c r="N138" s="52"/>
      <c r="O138" s="93"/>
      <c r="P138" s="53"/>
      <c r="Q138" s="14"/>
    </row>
    <row r="139" spans="1:17" ht="15" customHeight="1">
      <c r="A139" s="15" t="s">
        <v>166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6"/>
    </row>
    <row r="140" spans="1:17" ht="15" customHeight="1">
      <c r="A140" s="17">
        <f>L140</f>
        <v>0</v>
      </c>
      <c r="B140" s="18">
        <v>83</v>
      </c>
      <c r="C140" s="18" t="s">
        <v>115</v>
      </c>
      <c r="D140" s="57"/>
      <c r="E140" s="58"/>
      <c r="F140" s="59"/>
      <c r="G140" s="60"/>
      <c r="H140" s="148"/>
      <c r="I140" s="1"/>
      <c r="J140" s="61"/>
      <c r="K140" s="62">
        <f>SUM(D140:F141)+(G140/10)</f>
        <v>0</v>
      </c>
      <c r="L140" s="32">
        <f>(D140+E140+F140+(G140/10))/4</f>
        <v>0</v>
      </c>
      <c r="M140" s="63"/>
      <c r="N140" s="63"/>
      <c r="O140" s="94"/>
      <c r="P140" s="64"/>
      <c r="Q140" s="19"/>
    </row>
    <row r="141" spans="1:17" ht="15" customHeight="1">
      <c r="A141" s="20"/>
      <c r="B141" s="21"/>
      <c r="C141" s="21"/>
      <c r="D141" s="65"/>
      <c r="E141" s="66"/>
      <c r="F141" s="67"/>
      <c r="G141" s="68"/>
      <c r="H141" s="149"/>
      <c r="I141" s="2"/>
      <c r="J141" s="69"/>
      <c r="K141" s="70"/>
      <c r="L141" s="33"/>
      <c r="M141" s="71"/>
      <c r="N141" s="71"/>
      <c r="O141" s="95"/>
      <c r="P141" s="72"/>
      <c r="Q141" s="22"/>
    </row>
    <row r="142" spans="1:17" ht="15" customHeight="1">
      <c r="A142" s="17">
        <f>L142</f>
        <v>0</v>
      </c>
      <c r="B142" s="18">
        <v>400</v>
      </c>
      <c r="C142" s="18" t="s">
        <v>129</v>
      </c>
      <c r="D142" s="57"/>
      <c r="E142" s="58"/>
      <c r="F142" s="59"/>
      <c r="G142" s="60"/>
      <c r="H142" s="148"/>
      <c r="I142" s="1"/>
      <c r="J142" s="61"/>
      <c r="K142" s="62">
        <f>SUM(D142:F143)+(G142/10)</f>
        <v>0</v>
      </c>
      <c r="L142" s="32">
        <f>(D142+E142+F142+(G142/10))/4</f>
        <v>0</v>
      </c>
      <c r="M142" s="63"/>
      <c r="N142" s="63"/>
      <c r="O142" s="94"/>
      <c r="P142" s="64"/>
      <c r="Q142" s="19"/>
    </row>
    <row r="143" spans="1:17" ht="15" customHeight="1">
      <c r="A143" s="20"/>
      <c r="B143" s="21"/>
      <c r="C143" s="21"/>
      <c r="D143" s="65"/>
      <c r="E143" s="66"/>
      <c r="F143" s="67"/>
      <c r="G143" s="68"/>
      <c r="H143" s="149"/>
      <c r="I143" s="2"/>
      <c r="J143" s="69"/>
      <c r="K143" s="70"/>
      <c r="L143" s="33"/>
      <c r="M143" s="71"/>
      <c r="N143" s="71"/>
      <c r="O143" s="95"/>
      <c r="P143" s="72"/>
      <c r="Q143" s="22"/>
    </row>
    <row r="144" spans="1:17">
      <c r="A144" s="17">
        <f>L144</f>
        <v>0</v>
      </c>
      <c r="B144" s="23">
        <v>401</v>
      </c>
      <c r="C144" s="23" t="s">
        <v>121</v>
      </c>
      <c r="D144" s="57"/>
      <c r="E144" s="58"/>
      <c r="F144" s="59"/>
      <c r="G144" s="60"/>
      <c r="H144" s="148"/>
      <c r="I144" s="1"/>
      <c r="J144" s="61"/>
      <c r="K144" s="62">
        <f>SUM(D144:F145)+(G144/10)</f>
        <v>0</v>
      </c>
      <c r="L144" s="32">
        <f>(D144+E144+F144+(G144/10))/4</f>
        <v>0</v>
      </c>
      <c r="M144" s="63"/>
      <c r="N144" s="63"/>
      <c r="O144" s="94"/>
      <c r="P144" s="64"/>
      <c r="Q144" s="19"/>
    </row>
    <row r="145" spans="1:17" ht="15" customHeight="1">
      <c r="A145" s="24"/>
      <c r="B145" s="25"/>
      <c r="C145" s="25"/>
      <c r="D145" s="73"/>
      <c r="E145" s="74"/>
      <c r="F145" s="75"/>
      <c r="G145" s="76"/>
      <c r="H145" s="150"/>
      <c r="I145" s="77"/>
      <c r="J145" s="78"/>
      <c r="K145" s="79"/>
      <c r="L145" s="34"/>
      <c r="M145" s="80"/>
      <c r="N145" s="80"/>
      <c r="O145" s="96"/>
      <c r="P145" s="81"/>
      <c r="Q145" s="26"/>
    </row>
    <row r="146" spans="1:17" ht="15" customHeight="1">
      <c r="A146" s="11">
        <f>L146</f>
        <v>0</v>
      </c>
      <c r="B146" s="12">
        <v>403</v>
      </c>
      <c r="C146" s="12" t="s">
        <v>123</v>
      </c>
      <c r="D146" s="46"/>
      <c r="E146" s="47"/>
      <c r="F146" s="48"/>
      <c r="G146" s="49"/>
      <c r="H146" s="121"/>
      <c r="I146" s="3"/>
      <c r="J146" s="50"/>
      <c r="K146" s="51">
        <f>SUM(D146:F147)+(G146/10)</f>
        <v>0</v>
      </c>
      <c r="L146" s="31">
        <f>(D146+E146+F146+(G146/10))/4</f>
        <v>0</v>
      </c>
      <c r="M146" s="52"/>
      <c r="N146" s="52"/>
      <c r="O146" s="93"/>
      <c r="P146" s="56"/>
      <c r="Q146" s="14"/>
    </row>
    <row r="147" spans="1:17" ht="15" customHeight="1">
      <c r="A147" s="11"/>
      <c r="B147" s="12"/>
      <c r="C147" s="12"/>
      <c r="D147" s="46"/>
      <c r="E147" s="47"/>
      <c r="F147" s="48"/>
      <c r="G147" s="49"/>
      <c r="H147" s="121"/>
      <c r="I147" s="3"/>
      <c r="J147" s="50"/>
      <c r="K147" s="51"/>
      <c r="L147" s="31"/>
      <c r="M147" s="52"/>
      <c r="N147" s="52"/>
      <c r="O147" s="93"/>
      <c r="P147" s="56"/>
      <c r="Q147" s="14"/>
    </row>
    <row r="148" spans="1:17" ht="15" customHeight="1">
      <c r="A148" s="11">
        <f>L148</f>
        <v>0</v>
      </c>
      <c r="B148" s="12">
        <v>404</v>
      </c>
      <c r="C148" s="12" t="s">
        <v>124</v>
      </c>
      <c r="D148" s="46"/>
      <c r="E148" s="47"/>
      <c r="F148" s="48"/>
      <c r="G148" s="49"/>
      <c r="H148" s="121"/>
      <c r="I148" s="3"/>
      <c r="J148" s="50"/>
      <c r="K148" s="51">
        <f>SUM(D148:F149)+(G148/10)</f>
        <v>0</v>
      </c>
      <c r="L148" s="31">
        <f>(D148+E148+F148+(G148/10))/4</f>
        <v>0</v>
      </c>
      <c r="M148" s="52"/>
      <c r="N148" s="52"/>
      <c r="O148" s="93"/>
      <c r="P148" s="56"/>
      <c r="Q148" s="14"/>
    </row>
    <row r="149" spans="1:17" ht="15" customHeight="1">
      <c r="A149" s="11"/>
      <c r="B149" s="12"/>
      <c r="C149" s="12"/>
      <c r="D149" s="46"/>
      <c r="E149" s="47"/>
      <c r="F149" s="48"/>
      <c r="G149" s="49"/>
      <c r="H149" s="121"/>
      <c r="I149" s="3"/>
      <c r="J149" s="50"/>
      <c r="K149" s="51"/>
      <c r="L149" s="31"/>
      <c r="M149" s="52"/>
      <c r="N149" s="52"/>
      <c r="O149" s="93"/>
      <c r="P149" s="56"/>
      <c r="Q149" s="14"/>
    </row>
    <row r="150" spans="1:17" ht="15" customHeight="1">
      <c r="A150" s="11">
        <f>L150</f>
        <v>0</v>
      </c>
      <c r="B150" s="12">
        <v>406</v>
      </c>
      <c r="C150" s="12" t="s">
        <v>116</v>
      </c>
      <c r="D150" s="46"/>
      <c r="E150" s="47"/>
      <c r="F150" s="48"/>
      <c r="G150" s="49"/>
      <c r="H150" s="121"/>
      <c r="I150" s="3"/>
      <c r="J150" s="50"/>
      <c r="K150" s="51">
        <f>SUM(D150:F151)+(G150/10)</f>
        <v>0</v>
      </c>
      <c r="L150" s="31">
        <f>(D150+E150+F150+(G150/10))/4</f>
        <v>0</v>
      </c>
      <c r="M150" s="52"/>
      <c r="N150" s="52"/>
      <c r="O150" s="93"/>
      <c r="P150" s="56"/>
      <c r="Q150" s="14"/>
    </row>
    <row r="151" spans="1:17" ht="15" customHeight="1">
      <c r="A151" s="11"/>
      <c r="B151" s="12"/>
      <c r="C151" s="12"/>
      <c r="D151" s="46"/>
      <c r="E151" s="47"/>
      <c r="F151" s="48"/>
      <c r="G151" s="49"/>
      <c r="H151" s="121"/>
      <c r="I151" s="3"/>
      <c r="J151" s="50"/>
      <c r="K151" s="51"/>
      <c r="L151" s="31"/>
      <c r="M151" s="52"/>
      <c r="N151" s="52"/>
      <c r="O151" s="93"/>
      <c r="P151" s="56"/>
      <c r="Q151" s="14"/>
    </row>
    <row r="152" spans="1:17">
      <c r="A152" s="11">
        <f>L152</f>
        <v>0</v>
      </c>
      <c r="B152" s="13">
        <v>407</v>
      </c>
      <c r="C152" s="13" t="s">
        <v>117</v>
      </c>
      <c r="D152" s="46"/>
      <c r="E152" s="47"/>
      <c r="F152" s="48"/>
      <c r="G152" s="49"/>
      <c r="H152" s="121"/>
      <c r="I152" s="3"/>
      <c r="J152" s="50"/>
      <c r="K152" s="51">
        <f>SUM(D152:F153)+(G152/10)</f>
        <v>0</v>
      </c>
      <c r="L152" s="31">
        <f>(D152+E152+F152+(G152/10))/4</f>
        <v>0</v>
      </c>
      <c r="M152" s="52"/>
      <c r="N152" s="52"/>
      <c r="O152" s="93"/>
      <c r="P152" s="56"/>
      <c r="Q152" s="14"/>
    </row>
    <row r="153" spans="1:17" ht="15" customHeight="1">
      <c r="A153" s="11"/>
      <c r="B153" s="12"/>
      <c r="C153" s="12"/>
      <c r="D153" s="46"/>
      <c r="E153" s="47"/>
      <c r="F153" s="48"/>
      <c r="G153" s="49"/>
      <c r="H153" s="121"/>
      <c r="I153" s="3"/>
      <c r="J153" s="50"/>
      <c r="K153" s="51"/>
      <c r="L153" s="31"/>
      <c r="M153" s="52"/>
      <c r="N153" s="52"/>
      <c r="O153" s="93"/>
      <c r="P153" s="56"/>
      <c r="Q153" s="14"/>
    </row>
    <row r="154" spans="1:17">
      <c r="A154" s="11">
        <f>L154</f>
        <v>0</v>
      </c>
      <c r="B154" s="12">
        <v>408</v>
      </c>
      <c r="C154" s="12" t="s">
        <v>122</v>
      </c>
      <c r="D154" s="46"/>
      <c r="E154" s="47"/>
      <c r="F154" s="48"/>
      <c r="G154" s="49"/>
      <c r="H154" s="121"/>
      <c r="I154" s="3"/>
      <c r="J154" s="50"/>
      <c r="K154" s="51">
        <f>SUM(D154:F155)+(G154/10)</f>
        <v>0</v>
      </c>
      <c r="L154" s="31">
        <f>(D154+E154+F154+(G154/10))/4</f>
        <v>0</v>
      </c>
      <c r="M154" s="52"/>
      <c r="N154" s="52"/>
      <c r="O154" s="93"/>
      <c r="P154" s="56"/>
      <c r="Q154" s="14"/>
    </row>
    <row r="155" spans="1:17" ht="15" customHeight="1">
      <c r="A155" s="11"/>
      <c r="B155" s="12"/>
      <c r="C155" s="12"/>
      <c r="D155" s="46"/>
      <c r="E155" s="47"/>
      <c r="F155" s="48"/>
      <c r="G155" s="49"/>
      <c r="H155" s="121"/>
      <c r="I155" s="3"/>
      <c r="J155" s="50"/>
      <c r="K155" s="51"/>
      <c r="L155" s="31"/>
      <c r="M155" s="52"/>
      <c r="N155" s="52"/>
      <c r="O155" s="93"/>
      <c r="P155" s="56"/>
      <c r="Q155" s="14"/>
    </row>
    <row r="156" spans="1:17" ht="15" customHeight="1">
      <c r="A156" s="11">
        <f>L156</f>
        <v>0</v>
      </c>
      <c r="B156" s="12">
        <v>409</v>
      </c>
      <c r="C156" s="12" t="s">
        <v>125</v>
      </c>
      <c r="D156" s="46"/>
      <c r="E156" s="47"/>
      <c r="F156" s="48"/>
      <c r="G156" s="49"/>
      <c r="H156" s="121"/>
      <c r="I156" s="3"/>
      <c r="J156" s="50"/>
      <c r="K156" s="51">
        <f>SUM(D156:F157)+(G156/10)</f>
        <v>0</v>
      </c>
      <c r="L156" s="31">
        <f>(D156+E156+F156+(G156/10))/4</f>
        <v>0</v>
      </c>
      <c r="M156" s="52"/>
      <c r="N156" s="52"/>
      <c r="O156" s="93"/>
      <c r="P156" s="56"/>
      <c r="Q156" s="14"/>
    </row>
    <row r="157" spans="1:17" ht="15" customHeight="1">
      <c r="A157" s="11"/>
      <c r="B157" s="12"/>
      <c r="C157" s="12"/>
      <c r="D157" s="46"/>
      <c r="E157" s="47"/>
      <c r="F157" s="48"/>
      <c r="G157" s="49"/>
      <c r="H157" s="121"/>
      <c r="I157" s="3"/>
      <c r="J157" s="50"/>
      <c r="K157" s="51"/>
      <c r="L157" s="31"/>
      <c r="M157" s="52"/>
      <c r="N157" s="52"/>
      <c r="O157" s="93"/>
      <c r="P157" s="56"/>
      <c r="Q157" s="14"/>
    </row>
    <row r="158" spans="1:17" ht="15" customHeight="1">
      <c r="A158" s="11">
        <f>L158</f>
        <v>0</v>
      </c>
      <c r="B158" s="13">
        <v>411</v>
      </c>
      <c r="C158" s="13" t="s">
        <v>127</v>
      </c>
      <c r="D158" s="46"/>
      <c r="E158" s="47"/>
      <c r="F158" s="48"/>
      <c r="G158" s="49"/>
      <c r="H158" s="121"/>
      <c r="I158" s="3"/>
      <c r="J158" s="50"/>
      <c r="K158" s="51">
        <f>SUM(D158:F159)+(G158/10)</f>
        <v>0</v>
      </c>
      <c r="L158" s="31">
        <f>(D158+E158+F158+(G158/10))/4</f>
        <v>0</v>
      </c>
      <c r="M158" s="52"/>
      <c r="N158" s="52"/>
      <c r="O158" s="93"/>
      <c r="P158" s="56"/>
      <c r="Q158" s="14"/>
    </row>
    <row r="159" spans="1:17" ht="15" customHeight="1">
      <c r="A159" s="11"/>
      <c r="B159" s="12"/>
      <c r="C159" s="12"/>
      <c r="D159" s="46"/>
      <c r="E159" s="47"/>
      <c r="F159" s="48"/>
      <c r="G159" s="49"/>
      <c r="H159" s="121"/>
      <c r="I159" s="3"/>
      <c r="J159" s="50"/>
      <c r="K159" s="51"/>
      <c r="L159" s="31"/>
      <c r="M159" s="52"/>
      <c r="N159" s="52"/>
      <c r="O159" s="93"/>
      <c r="P159" s="56"/>
      <c r="Q159" s="14"/>
    </row>
    <row r="160" spans="1:17" ht="15" customHeight="1">
      <c r="A160" s="11">
        <f>L160</f>
        <v>0</v>
      </c>
      <c r="B160" s="12">
        <v>413</v>
      </c>
      <c r="C160" s="12" t="s">
        <v>130</v>
      </c>
      <c r="D160" s="46"/>
      <c r="E160" s="47"/>
      <c r="F160" s="48"/>
      <c r="G160" s="49"/>
      <c r="H160" s="121"/>
      <c r="I160" s="3"/>
      <c r="J160" s="50"/>
      <c r="K160" s="51">
        <f>SUM(D160:F161)+(G160/10)</f>
        <v>0</v>
      </c>
      <c r="L160" s="31">
        <f>(D160+E160+F160+(G160/10))/4</f>
        <v>0</v>
      </c>
      <c r="M160" s="52"/>
      <c r="N160" s="52"/>
      <c r="O160" s="93"/>
      <c r="P160" s="56"/>
      <c r="Q160" s="14"/>
    </row>
    <row r="161" spans="1:17" ht="15" customHeight="1">
      <c r="A161" s="11"/>
      <c r="B161" s="12"/>
      <c r="C161" s="12"/>
      <c r="D161" s="46"/>
      <c r="E161" s="47"/>
      <c r="F161" s="48"/>
      <c r="G161" s="49"/>
      <c r="H161" s="121"/>
      <c r="I161" s="3"/>
      <c r="J161" s="50"/>
      <c r="K161" s="51"/>
      <c r="L161" s="31"/>
      <c r="M161" s="52"/>
      <c r="N161" s="52"/>
      <c r="O161" s="93"/>
      <c r="P161" s="56"/>
      <c r="Q161" s="14"/>
    </row>
    <row r="162" spans="1:17" ht="15" customHeight="1">
      <c r="A162" s="11">
        <f>L162</f>
        <v>0</v>
      </c>
      <c r="B162" s="12">
        <v>414</v>
      </c>
      <c r="C162" s="12" t="s">
        <v>131</v>
      </c>
      <c r="D162" s="46"/>
      <c r="E162" s="47"/>
      <c r="F162" s="48"/>
      <c r="G162" s="49"/>
      <c r="H162" s="121"/>
      <c r="I162" s="3"/>
      <c r="J162" s="50"/>
      <c r="K162" s="51">
        <f>SUM(D162:F163)+(G162/10)</f>
        <v>0</v>
      </c>
      <c r="L162" s="31">
        <f>(D162+E162+F162+(G162/10))/4</f>
        <v>0</v>
      </c>
      <c r="M162" s="52"/>
      <c r="N162" s="52"/>
      <c r="O162" s="93"/>
      <c r="P162" s="56"/>
      <c r="Q162" s="14"/>
    </row>
    <row r="163" spans="1:17" ht="15" customHeight="1">
      <c r="A163" s="11"/>
      <c r="B163" s="12"/>
      <c r="C163" s="12"/>
      <c r="D163" s="46"/>
      <c r="E163" s="47"/>
      <c r="F163" s="48"/>
      <c r="G163" s="49"/>
      <c r="H163" s="121"/>
      <c r="I163" s="3"/>
      <c r="J163" s="50"/>
      <c r="K163" s="51"/>
      <c r="L163" s="31"/>
      <c r="M163" s="52"/>
      <c r="N163" s="52"/>
      <c r="O163" s="93"/>
      <c r="P163" s="56"/>
      <c r="Q163" s="14"/>
    </row>
    <row r="164" spans="1:17" ht="15" customHeight="1">
      <c r="A164" s="11">
        <f>L164</f>
        <v>0</v>
      </c>
      <c r="B164" s="12">
        <v>415</v>
      </c>
      <c r="C164" s="12" t="s">
        <v>126</v>
      </c>
      <c r="D164" s="46"/>
      <c r="E164" s="47"/>
      <c r="F164" s="48"/>
      <c r="G164" s="49"/>
      <c r="H164" s="121"/>
      <c r="I164" s="3"/>
      <c r="J164" s="50"/>
      <c r="K164" s="51">
        <f>SUM(D164:F165)+(G164/10)</f>
        <v>0</v>
      </c>
      <c r="L164" s="31">
        <f>(D164+E164+F164+(G164/10))/4</f>
        <v>0</v>
      </c>
      <c r="M164" s="52"/>
      <c r="N164" s="52"/>
      <c r="O164" s="93"/>
      <c r="P164" s="56"/>
      <c r="Q164" s="14"/>
    </row>
    <row r="165" spans="1:17" ht="15" customHeight="1">
      <c r="A165" s="11"/>
      <c r="B165" s="12"/>
      <c r="C165" s="12"/>
      <c r="D165" s="46"/>
      <c r="E165" s="47"/>
      <c r="F165" s="48"/>
      <c r="G165" s="49"/>
      <c r="H165" s="121"/>
      <c r="I165" s="3"/>
      <c r="J165" s="50"/>
      <c r="K165" s="51"/>
      <c r="L165" s="31"/>
      <c r="M165" s="52"/>
      <c r="N165" s="52"/>
      <c r="O165" s="93"/>
      <c r="P165" s="56"/>
      <c r="Q165" s="14"/>
    </row>
    <row r="166" spans="1:17" ht="15" customHeight="1">
      <c r="A166" s="11">
        <f>L166</f>
        <v>0</v>
      </c>
      <c r="B166" s="12">
        <v>417</v>
      </c>
      <c r="C166" s="12" t="s">
        <v>118</v>
      </c>
      <c r="D166" s="46"/>
      <c r="E166" s="47"/>
      <c r="F166" s="48"/>
      <c r="G166" s="49"/>
      <c r="H166" s="121"/>
      <c r="I166" s="3"/>
      <c r="J166" s="50"/>
      <c r="K166" s="51">
        <f>SUM(D166:F167)+(G166/10)</f>
        <v>0</v>
      </c>
      <c r="L166" s="31">
        <f>(D166+E166+F166+(G166/10))/4</f>
        <v>0</v>
      </c>
      <c r="M166" s="52"/>
      <c r="N166" s="52"/>
      <c r="O166" s="93"/>
      <c r="P166" s="56"/>
      <c r="Q166" s="14"/>
    </row>
    <row r="167" spans="1:17" ht="15" customHeight="1">
      <c r="A167" s="11"/>
      <c r="B167" s="12"/>
      <c r="C167" s="12"/>
      <c r="D167" s="46"/>
      <c r="E167" s="47"/>
      <c r="F167" s="48"/>
      <c r="G167" s="49"/>
      <c r="H167" s="121"/>
      <c r="I167" s="3"/>
      <c r="J167" s="50"/>
      <c r="K167" s="51"/>
      <c r="L167" s="31"/>
      <c r="M167" s="52"/>
      <c r="N167" s="52"/>
      <c r="O167" s="93"/>
      <c r="P167" s="56"/>
      <c r="Q167" s="14"/>
    </row>
    <row r="168" spans="1:17">
      <c r="A168" s="11">
        <f>L168</f>
        <v>0</v>
      </c>
      <c r="B168" s="12">
        <v>418</v>
      </c>
      <c r="C168" s="12" t="s">
        <v>128</v>
      </c>
      <c r="D168" s="46"/>
      <c r="E168" s="47"/>
      <c r="F168" s="48"/>
      <c r="G168" s="49"/>
      <c r="H168" s="121"/>
      <c r="I168" s="3"/>
      <c r="J168" s="50"/>
      <c r="K168" s="51">
        <f>SUM(D168:F169)+(G168/10)</f>
        <v>0</v>
      </c>
      <c r="L168" s="31">
        <f>(D168+E168+F168+(G168/10))/4</f>
        <v>0</v>
      </c>
      <c r="M168" s="52"/>
      <c r="N168" s="52"/>
      <c r="O168" s="93"/>
      <c r="P168" s="56"/>
      <c r="Q168" s="14"/>
    </row>
    <row r="169" spans="1:17">
      <c r="A169" s="11"/>
      <c r="B169" s="12"/>
      <c r="C169" s="12"/>
      <c r="D169" s="46"/>
      <c r="E169" s="47"/>
      <c r="F169" s="48"/>
      <c r="G169" s="49"/>
      <c r="H169" s="121"/>
      <c r="I169" s="3"/>
      <c r="J169" s="50"/>
      <c r="K169" s="51"/>
      <c r="L169" s="31"/>
      <c r="M169" s="52"/>
      <c r="N169" s="52"/>
      <c r="O169" s="93"/>
      <c r="P169" s="56"/>
      <c r="Q169" s="14"/>
    </row>
    <row r="170" spans="1:17">
      <c r="A170" s="11">
        <f>L170</f>
        <v>0</v>
      </c>
      <c r="B170" s="12">
        <v>419</v>
      </c>
      <c r="C170" s="12" t="s">
        <v>132</v>
      </c>
      <c r="D170" s="46"/>
      <c r="E170" s="47"/>
      <c r="F170" s="48"/>
      <c r="G170" s="49"/>
      <c r="H170" s="121"/>
      <c r="I170" s="3"/>
      <c r="J170" s="50"/>
      <c r="K170" s="51">
        <f>SUM(D170:F171)+(G170/10)</f>
        <v>0</v>
      </c>
      <c r="L170" s="31">
        <f>(D170+E170+F170+(G170/10))/4</f>
        <v>0</v>
      </c>
      <c r="M170" s="52"/>
      <c r="N170" s="52"/>
      <c r="O170" s="93"/>
      <c r="P170" s="56"/>
      <c r="Q170" s="14"/>
    </row>
    <row r="171" spans="1:17">
      <c r="A171" s="11"/>
      <c r="B171" s="12"/>
      <c r="C171" s="12"/>
      <c r="D171" s="46"/>
      <c r="E171" s="47"/>
      <c r="F171" s="48"/>
      <c r="G171" s="49"/>
      <c r="H171" s="121"/>
      <c r="I171" s="3"/>
      <c r="J171" s="50"/>
      <c r="K171" s="51"/>
      <c r="L171" s="31"/>
      <c r="M171" s="52"/>
      <c r="N171" s="52"/>
      <c r="O171" s="93"/>
      <c r="P171" s="56"/>
      <c r="Q171" s="14"/>
    </row>
  </sheetData>
  <sortState ref="A3:P138">
    <sortCondition ref="A3"/>
  </sortState>
  <mergeCells count="1429">
    <mergeCell ref="N168:N169"/>
    <mergeCell ref="N170:N171"/>
    <mergeCell ref="O3:O4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156:O157"/>
    <mergeCell ref="O158:O159"/>
    <mergeCell ref="O160:O161"/>
    <mergeCell ref="O162:O163"/>
    <mergeCell ref="O164:O165"/>
    <mergeCell ref="O166:O167"/>
    <mergeCell ref="O168:O169"/>
    <mergeCell ref="O170:O171"/>
    <mergeCell ref="N3:N4"/>
    <mergeCell ref="N5:N6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O137:O138"/>
    <mergeCell ref="O140:O141"/>
    <mergeCell ref="O142:O143"/>
    <mergeCell ref="O144:O145"/>
    <mergeCell ref="O146:O147"/>
    <mergeCell ref="O148:O149"/>
    <mergeCell ref="O150:O151"/>
    <mergeCell ref="O152:O153"/>
    <mergeCell ref="O154:O155"/>
    <mergeCell ref="O119:O120"/>
    <mergeCell ref="O121:O122"/>
    <mergeCell ref="O123:O124"/>
    <mergeCell ref="O125:O126"/>
    <mergeCell ref="O127:O128"/>
    <mergeCell ref="O129:O130"/>
    <mergeCell ref="O131:O132"/>
    <mergeCell ref="O133:O134"/>
    <mergeCell ref="O135:O136"/>
    <mergeCell ref="O101:O102"/>
    <mergeCell ref="O103:O104"/>
    <mergeCell ref="O105:O106"/>
    <mergeCell ref="O107:O108"/>
    <mergeCell ref="O109:O110"/>
    <mergeCell ref="O111:O112"/>
    <mergeCell ref="O113:O114"/>
    <mergeCell ref="O115:O116"/>
    <mergeCell ref="O117:O118"/>
    <mergeCell ref="O83:O84"/>
    <mergeCell ref="O85:O86"/>
    <mergeCell ref="O87:O88"/>
    <mergeCell ref="O89:O90"/>
    <mergeCell ref="O91:O92"/>
    <mergeCell ref="O93:O94"/>
    <mergeCell ref="O95:O96"/>
    <mergeCell ref="O97:O98"/>
    <mergeCell ref="O99:O100"/>
    <mergeCell ref="O65:O66"/>
    <mergeCell ref="O67:O68"/>
    <mergeCell ref="O69:O70"/>
    <mergeCell ref="O71:O72"/>
    <mergeCell ref="O73:O74"/>
    <mergeCell ref="O75:O76"/>
    <mergeCell ref="O77:O78"/>
    <mergeCell ref="O79:O80"/>
    <mergeCell ref="O81:O82"/>
    <mergeCell ref="O47:O48"/>
    <mergeCell ref="O49:O50"/>
    <mergeCell ref="O51:O52"/>
    <mergeCell ref="O53:O54"/>
    <mergeCell ref="O55:O56"/>
    <mergeCell ref="O57:O58"/>
    <mergeCell ref="O59:O60"/>
    <mergeCell ref="O61:O62"/>
    <mergeCell ref="O63:O64"/>
    <mergeCell ref="Q168:Q169"/>
    <mergeCell ref="Q170:Q171"/>
    <mergeCell ref="Q150:Q151"/>
    <mergeCell ref="Q152:Q153"/>
    <mergeCell ref="Q154:Q155"/>
    <mergeCell ref="Q156:Q157"/>
    <mergeCell ref="Q158:Q159"/>
    <mergeCell ref="Q160:Q161"/>
    <mergeCell ref="Q162:Q163"/>
    <mergeCell ref="Q164:Q165"/>
    <mergeCell ref="Q166:Q167"/>
    <mergeCell ref="Q131:Q132"/>
    <mergeCell ref="Q133:Q134"/>
    <mergeCell ref="Q135:Q136"/>
    <mergeCell ref="Q137:Q138"/>
    <mergeCell ref="Q140:Q141"/>
    <mergeCell ref="Q142:Q143"/>
    <mergeCell ref="Q144:Q145"/>
    <mergeCell ref="Q146:Q147"/>
    <mergeCell ref="Q148:Q149"/>
    <mergeCell ref="Q113:Q114"/>
    <mergeCell ref="Q115:Q116"/>
    <mergeCell ref="Q117:Q118"/>
    <mergeCell ref="Q119:Q120"/>
    <mergeCell ref="Q121:Q122"/>
    <mergeCell ref="Q123:Q124"/>
    <mergeCell ref="Q125:Q126"/>
    <mergeCell ref="Q127:Q128"/>
    <mergeCell ref="Q129:Q130"/>
    <mergeCell ref="Q95:Q96"/>
    <mergeCell ref="Q97:Q98"/>
    <mergeCell ref="Q99:Q100"/>
    <mergeCell ref="Q101:Q102"/>
    <mergeCell ref="Q103:Q104"/>
    <mergeCell ref="Q105:Q106"/>
    <mergeCell ref="Q107:Q108"/>
    <mergeCell ref="Q109:Q110"/>
    <mergeCell ref="Q111:Q112"/>
    <mergeCell ref="Q77:Q78"/>
    <mergeCell ref="Q79:Q80"/>
    <mergeCell ref="Q81:Q82"/>
    <mergeCell ref="Q83:Q84"/>
    <mergeCell ref="Q85:Q86"/>
    <mergeCell ref="Q87:Q88"/>
    <mergeCell ref="Q89:Q90"/>
    <mergeCell ref="Q91:Q92"/>
    <mergeCell ref="Q93:Q94"/>
    <mergeCell ref="Q59:Q60"/>
    <mergeCell ref="Q61:Q62"/>
    <mergeCell ref="Q63:Q64"/>
    <mergeCell ref="Q65:Q66"/>
    <mergeCell ref="Q67:Q68"/>
    <mergeCell ref="Q69:Q70"/>
    <mergeCell ref="Q71:Q72"/>
    <mergeCell ref="Q73:Q74"/>
    <mergeCell ref="Q75:Q76"/>
    <mergeCell ref="Q41:Q42"/>
    <mergeCell ref="Q43:Q44"/>
    <mergeCell ref="Q45:Q46"/>
    <mergeCell ref="Q47:Q48"/>
    <mergeCell ref="Q49:Q50"/>
    <mergeCell ref="Q51:Q52"/>
    <mergeCell ref="Q53:Q54"/>
    <mergeCell ref="Q55:Q56"/>
    <mergeCell ref="Q57:Q58"/>
    <mergeCell ref="Q23:Q24"/>
    <mergeCell ref="Q25:Q26"/>
    <mergeCell ref="Q27:Q28"/>
    <mergeCell ref="Q29:Q30"/>
    <mergeCell ref="Q31:Q32"/>
    <mergeCell ref="Q33:Q34"/>
    <mergeCell ref="Q35:Q36"/>
    <mergeCell ref="Q37:Q38"/>
    <mergeCell ref="Q39:Q40"/>
    <mergeCell ref="Q5:Q6"/>
    <mergeCell ref="Q7:Q8"/>
    <mergeCell ref="Q9:Q10"/>
    <mergeCell ref="Q11:Q12"/>
    <mergeCell ref="Q13:Q14"/>
    <mergeCell ref="Q15:Q16"/>
    <mergeCell ref="Q17:Q18"/>
    <mergeCell ref="Q19:Q20"/>
    <mergeCell ref="Q21:Q22"/>
    <mergeCell ref="G137:G138"/>
    <mergeCell ref="H137:H138"/>
    <mergeCell ref="I137:I138"/>
    <mergeCell ref="J137:J138"/>
    <mergeCell ref="K137:K138"/>
    <mergeCell ref="L137:L138"/>
    <mergeCell ref="M137:M138"/>
    <mergeCell ref="P137:P138"/>
    <mergeCell ref="N137:N138"/>
    <mergeCell ref="A133:A134"/>
    <mergeCell ref="A135:A136"/>
    <mergeCell ref="A137:A138"/>
    <mergeCell ref="B137:B138"/>
    <mergeCell ref="C137:C138"/>
    <mergeCell ref="D137:D138"/>
    <mergeCell ref="E137:E138"/>
    <mergeCell ref="F137:F138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3:A4"/>
    <mergeCell ref="A5:A6"/>
    <mergeCell ref="A139:P139"/>
    <mergeCell ref="Q3:Q4"/>
    <mergeCell ref="K131:K132"/>
    <mergeCell ref="L131:L132"/>
    <mergeCell ref="P131:P132"/>
    <mergeCell ref="K133:K134"/>
    <mergeCell ref="L133:L134"/>
    <mergeCell ref="P133:P134"/>
    <mergeCell ref="K135:K136"/>
    <mergeCell ref="L135:L136"/>
    <mergeCell ref="P135:P136"/>
    <mergeCell ref="N131:N132"/>
    <mergeCell ref="N133:N134"/>
    <mergeCell ref="N135:N136"/>
    <mergeCell ref="K125:K126"/>
    <mergeCell ref="L125:L126"/>
    <mergeCell ref="P125:P126"/>
    <mergeCell ref="K127:K128"/>
    <mergeCell ref="L127:L128"/>
    <mergeCell ref="P127:P128"/>
    <mergeCell ref="K129:K130"/>
    <mergeCell ref="L129:L130"/>
    <mergeCell ref="P129:P130"/>
    <mergeCell ref="N125:N126"/>
    <mergeCell ref="N127:N128"/>
    <mergeCell ref="N129:N130"/>
    <mergeCell ref="K119:K120"/>
    <mergeCell ref="L119:L120"/>
    <mergeCell ref="P119:P120"/>
    <mergeCell ref="K121:K122"/>
    <mergeCell ref="L121:L122"/>
    <mergeCell ref="P121:P122"/>
    <mergeCell ref="K123:K124"/>
    <mergeCell ref="L123:L124"/>
    <mergeCell ref="P123:P124"/>
    <mergeCell ref="N119:N120"/>
    <mergeCell ref="N121:N122"/>
    <mergeCell ref="N123:N124"/>
    <mergeCell ref="K113:K114"/>
    <mergeCell ref="L113:L114"/>
    <mergeCell ref="P113:P114"/>
    <mergeCell ref="K115:K116"/>
    <mergeCell ref="L115:L116"/>
    <mergeCell ref="P115:P116"/>
    <mergeCell ref="K117:K118"/>
    <mergeCell ref="L117:L118"/>
    <mergeCell ref="P117:P118"/>
    <mergeCell ref="N113:N114"/>
    <mergeCell ref="N115:N116"/>
    <mergeCell ref="N117:N118"/>
    <mergeCell ref="K107:K108"/>
    <mergeCell ref="L107:L108"/>
    <mergeCell ref="P107:P108"/>
    <mergeCell ref="K109:K110"/>
    <mergeCell ref="L109:L110"/>
    <mergeCell ref="P109:P110"/>
    <mergeCell ref="K111:K112"/>
    <mergeCell ref="L111:L112"/>
    <mergeCell ref="P111:P112"/>
    <mergeCell ref="N107:N108"/>
    <mergeCell ref="N109:N110"/>
    <mergeCell ref="N111:N112"/>
    <mergeCell ref="K101:K102"/>
    <mergeCell ref="L101:L102"/>
    <mergeCell ref="P101:P102"/>
    <mergeCell ref="K103:K104"/>
    <mergeCell ref="L103:L104"/>
    <mergeCell ref="P103:P104"/>
    <mergeCell ref="K105:K106"/>
    <mergeCell ref="L105:L106"/>
    <mergeCell ref="P105:P106"/>
    <mergeCell ref="N101:N102"/>
    <mergeCell ref="N103:N104"/>
    <mergeCell ref="N105:N106"/>
    <mergeCell ref="K95:K96"/>
    <mergeCell ref="L95:L96"/>
    <mergeCell ref="P95:P96"/>
    <mergeCell ref="K97:K98"/>
    <mergeCell ref="L97:L98"/>
    <mergeCell ref="P97:P98"/>
    <mergeCell ref="K99:K100"/>
    <mergeCell ref="L99:L100"/>
    <mergeCell ref="P99:P100"/>
    <mergeCell ref="N95:N96"/>
    <mergeCell ref="N97:N98"/>
    <mergeCell ref="N99:N100"/>
    <mergeCell ref="K89:K90"/>
    <mergeCell ref="L89:L90"/>
    <mergeCell ref="P89:P90"/>
    <mergeCell ref="K91:K92"/>
    <mergeCell ref="L91:L92"/>
    <mergeCell ref="P91:P92"/>
    <mergeCell ref="K93:K94"/>
    <mergeCell ref="L93:L94"/>
    <mergeCell ref="P93:P94"/>
    <mergeCell ref="N89:N90"/>
    <mergeCell ref="N91:N92"/>
    <mergeCell ref="N93:N94"/>
    <mergeCell ref="K83:K84"/>
    <mergeCell ref="L83:L84"/>
    <mergeCell ref="P83:P84"/>
    <mergeCell ref="K85:K86"/>
    <mergeCell ref="L85:L86"/>
    <mergeCell ref="P85:P86"/>
    <mergeCell ref="K87:K88"/>
    <mergeCell ref="L87:L88"/>
    <mergeCell ref="P87:P88"/>
    <mergeCell ref="N83:N84"/>
    <mergeCell ref="N85:N86"/>
    <mergeCell ref="N87:N88"/>
    <mergeCell ref="K77:K78"/>
    <mergeCell ref="L77:L78"/>
    <mergeCell ref="P77:P78"/>
    <mergeCell ref="K79:K80"/>
    <mergeCell ref="L79:L80"/>
    <mergeCell ref="P79:P80"/>
    <mergeCell ref="K81:K82"/>
    <mergeCell ref="L81:L82"/>
    <mergeCell ref="P81:P82"/>
    <mergeCell ref="N77:N78"/>
    <mergeCell ref="N79:N80"/>
    <mergeCell ref="N81:N82"/>
    <mergeCell ref="K71:K72"/>
    <mergeCell ref="L71:L72"/>
    <mergeCell ref="P71:P72"/>
    <mergeCell ref="K73:K74"/>
    <mergeCell ref="L73:L74"/>
    <mergeCell ref="P73:P74"/>
    <mergeCell ref="K75:K76"/>
    <mergeCell ref="L75:L76"/>
    <mergeCell ref="P75:P76"/>
    <mergeCell ref="N71:N72"/>
    <mergeCell ref="N73:N74"/>
    <mergeCell ref="N75:N76"/>
    <mergeCell ref="K65:K66"/>
    <mergeCell ref="L65:L66"/>
    <mergeCell ref="P65:P66"/>
    <mergeCell ref="K67:K68"/>
    <mergeCell ref="L67:L68"/>
    <mergeCell ref="P67:P68"/>
    <mergeCell ref="K69:K70"/>
    <mergeCell ref="L69:L70"/>
    <mergeCell ref="P69:P70"/>
    <mergeCell ref="N65:N66"/>
    <mergeCell ref="N67:N68"/>
    <mergeCell ref="N69:N70"/>
    <mergeCell ref="K59:K60"/>
    <mergeCell ref="L59:L60"/>
    <mergeCell ref="M59:M60"/>
    <mergeCell ref="P59:P60"/>
    <mergeCell ref="K61:K62"/>
    <mergeCell ref="L61:L62"/>
    <mergeCell ref="M61:M62"/>
    <mergeCell ref="P61:P62"/>
    <mergeCell ref="K63:K64"/>
    <mergeCell ref="L63:L64"/>
    <mergeCell ref="M63:M64"/>
    <mergeCell ref="P63:P64"/>
    <mergeCell ref="N59:N60"/>
    <mergeCell ref="N61:N62"/>
    <mergeCell ref="N63:N64"/>
    <mergeCell ref="K53:K54"/>
    <mergeCell ref="L53:L54"/>
    <mergeCell ref="M53:M54"/>
    <mergeCell ref="P53:P54"/>
    <mergeCell ref="K55:K56"/>
    <mergeCell ref="L55:L56"/>
    <mergeCell ref="M55:M56"/>
    <mergeCell ref="P55:P56"/>
    <mergeCell ref="K57:K58"/>
    <mergeCell ref="L57:L58"/>
    <mergeCell ref="M57:M58"/>
    <mergeCell ref="P57:P58"/>
    <mergeCell ref="N53:N54"/>
    <mergeCell ref="N55:N56"/>
    <mergeCell ref="N57:N58"/>
    <mergeCell ref="K47:K48"/>
    <mergeCell ref="L47:L48"/>
    <mergeCell ref="M47:M48"/>
    <mergeCell ref="P47:P48"/>
    <mergeCell ref="K49:K50"/>
    <mergeCell ref="L49:L50"/>
    <mergeCell ref="M49:M50"/>
    <mergeCell ref="P49:P50"/>
    <mergeCell ref="K51:K52"/>
    <mergeCell ref="L51:L52"/>
    <mergeCell ref="M51:M52"/>
    <mergeCell ref="P51:P52"/>
    <mergeCell ref="N47:N48"/>
    <mergeCell ref="N49:N50"/>
    <mergeCell ref="N51:N52"/>
    <mergeCell ref="K41:K42"/>
    <mergeCell ref="L41:L42"/>
    <mergeCell ref="P41:P42"/>
    <mergeCell ref="K43:K44"/>
    <mergeCell ref="L43:L44"/>
    <mergeCell ref="P43:P44"/>
    <mergeCell ref="K45:K46"/>
    <mergeCell ref="L45:L46"/>
    <mergeCell ref="M45:M46"/>
    <mergeCell ref="P45:P46"/>
    <mergeCell ref="N41:N42"/>
    <mergeCell ref="N43:N44"/>
    <mergeCell ref="N45:N46"/>
    <mergeCell ref="K35:K36"/>
    <mergeCell ref="L35:L36"/>
    <mergeCell ref="P35:P36"/>
    <mergeCell ref="K37:K38"/>
    <mergeCell ref="L37:L38"/>
    <mergeCell ref="P37:P38"/>
    <mergeCell ref="K39:K40"/>
    <mergeCell ref="L39:L40"/>
    <mergeCell ref="P39:P40"/>
    <mergeCell ref="N35:N36"/>
    <mergeCell ref="N37:N38"/>
    <mergeCell ref="N39:N40"/>
    <mergeCell ref="K29:K30"/>
    <mergeCell ref="L29:L30"/>
    <mergeCell ref="P29:P30"/>
    <mergeCell ref="K31:K32"/>
    <mergeCell ref="L31:L32"/>
    <mergeCell ref="P31:P32"/>
    <mergeCell ref="K33:K34"/>
    <mergeCell ref="L33:L34"/>
    <mergeCell ref="P33:P34"/>
    <mergeCell ref="K23:K24"/>
    <mergeCell ref="L23:L24"/>
    <mergeCell ref="P23:P24"/>
    <mergeCell ref="K25:K26"/>
    <mergeCell ref="L25:L26"/>
    <mergeCell ref="P25:P26"/>
    <mergeCell ref="K27:K28"/>
    <mergeCell ref="L27:L28"/>
    <mergeCell ref="P27:P28"/>
    <mergeCell ref="K17:K18"/>
    <mergeCell ref="L17:L18"/>
    <mergeCell ref="P17:P18"/>
    <mergeCell ref="K19:K20"/>
    <mergeCell ref="L19:L20"/>
    <mergeCell ref="P19:P20"/>
    <mergeCell ref="K21:K22"/>
    <mergeCell ref="L21:L22"/>
    <mergeCell ref="P21:P22"/>
    <mergeCell ref="K11:K12"/>
    <mergeCell ref="L11:L12"/>
    <mergeCell ref="P11:P12"/>
    <mergeCell ref="K13:K14"/>
    <mergeCell ref="L13:L14"/>
    <mergeCell ref="P13:P14"/>
    <mergeCell ref="K15:K16"/>
    <mergeCell ref="L15:L16"/>
    <mergeCell ref="P15:P16"/>
    <mergeCell ref="K5:K6"/>
    <mergeCell ref="L5:L6"/>
    <mergeCell ref="P5:P6"/>
    <mergeCell ref="K7:K8"/>
    <mergeCell ref="L7:L8"/>
    <mergeCell ref="P7:P8"/>
    <mergeCell ref="K9:K10"/>
    <mergeCell ref="L9:L10"/>
    <mergeCell ref="P9:P10"/>
    <mergeCell ref="K168:K169"/>
    <mergeCell ref="L168:L169"/>
    <mergeCell ref="P168:P169"/>
    <mergeCell ref="K170:K171"/>
    <mergeCell ref="L170:L171"/>
    <mergeCell ref="P170:P171"/>
    <mergeCell ref="K3:K4"/>
    <mergeCell ref="L3:L4"/>
    <mergeCell ref="P3:P4"/>
    <mergeCell ref="N140:N141"/>
    <mergeCell ref="N142:N143"/>
    <mergeCell ref="N144:N145"/>
    <mergeCell ref="N146:N147"/>
    <mergeCell ref="N148:N149"/>
    <mergeCell ref="N150:N151"/>
    <mergeCell ref="N152:N153"/>
    <mergeCell ref="N154:N155"/>
    <mergeCell ref="N156:N157"/>
    <mergeCell ref="N158:N159"/>
    <mergeCell ref="N160:N161"/>
    <mergeCell ref="N162:N163"/>
    <mergeCell ref="K162:K163"/>
    <mergeCell ref="L162:L163"/>
    <mergeCell ref="P162:P163"/>
    <mergeCell ref="K164:K165"/>
    <mergeCell ref="L164:L165"/>
    <mergeCell ref="P164:P165"/>
    <mergeCell ref="K166:K167"/>
    <mergeCell ref="L166:L167"/>
    <mergeCell ref="P166:P167"/>
    <mergeCell ref="N164:N165"/>
    <mergeCell ref="N166:N167"/>
    <mergeCell ref="K156:K157"/>
    <mergeCell ref="L156:L157"/>
    <mergeCell ref="P156:P157"/>
    <mergeCell ref="K158:K159"/>
    <mergeCell ref="L158:L159"/>
    <mergeCell ref="P158:P159"/>
    <mergeCell ref="K160:K161"/>
    <mergeCell ref="L160:L161"/>
    <mergeCell ref="P160:P161"/>
    <mergeCell ref="L150:L151"/>
    <mergeCell ref="P150:P151"/>
    <mergeCell ref="K152:K153"/>
    <mergeCell ref="L152:L153"/>
    <mergeCell ref="P152:P153"/>
    <mergeCell ref="K154:K155"/>
    <mergeCell ref="L154:L155"/>
    <mergeCell ref="P154:P155"/>
    <mergeCell ref="M133:M134"/>
    <mergeCell ref="M135:M136"/>
    <mergeCell ref="K140:K141"/>
    <mergeCell ref="L140:L141"/>
    <mergeCell ref="P140:P141"/>
    <mergeCell ref="K142:K143"/>
    <mergeCell ref="L142:L143"/>
    <mergeCell ref="P142:P143"/>
    <mergeCell ref="K144:K145"/>
    <mergeCell ref="L144:L145"/>
    <mergeCell ref="P144:P145"/>
    <mergeCell ref="K146:K147"/>
    <mergeCell ref="L146:L147"/>
    <mergeCell ref="P146:P147"/>
    <mergeCell ref="K148:K149"/>
    <mergeCell ref="L148:L149"/>
    <mergeCell ref="P148:P149"/>
    <mergeCell ref="K150:K151"/>
    <mergeCell ref="M115:M116"/>
    <mergeCell ref="M117:M118"/>
    <mergeCell ref="M119:M120"/>
    <mergeCell ref="M121:M122"/>
    <mergeCell ref="M123:M124"/>
    <mergeCell ref="M125:M126"/>
    <mergeCell ref="M127:M128"/>
    <mergeCell ref="M129:M130"/>
    <mergeCell ref="M131:M132"/>
    <mergeCell ref="M97:M98"/>
    <mergeCell ref="M99:M100"/>
    <mergeCell ref="M101:M102"/>
    <mergeCell ref="M103:M104"/>
    <mergeCell ref="M105:M106"/>
    <mergeCell ref="M107:M108"/>
    <mergeCell ref="M109:M110"/>
    <mergeCell ref="M111:M112"/>
    <mergeCell ref="M113:M114"/>
    <mergeCell ref="M79:M80"/>
    <mergeCell ref="M81:M82"/>
    <mergeCell ref="M83:M84"/>
    <mergeCell ref="M85:M86"/>
    <mergeCell ref="M87:M88"/>
    <mergeCell ref="M89:M90"/>
    <mergeCell ref="M91:M92"/>
    <mergeCell ref="M93:M94"/>
    <mergeCell ref="M95:M96"/>
    <mergeCell ref="M65:M66"/>
    <mergeCell ref="M67:M68"/>
    <mergeCell ref="M69:M70"/>
    <mergeCell ref="M71:M72"/>
    <mergeCell ref="M73:M74"/>
    <mergeCell ref="M75:M76"/>
    <mergeCell ref="M77:M78"/>
    <mergeCell ref="M43:M4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158:M159"/>
    <mergeCell ref="M160:M161"/>
    <mergeCell ref="M162:M163"/>
    <mergeCell ref="M164:M165"/>
    <mergeCell ref="M166:M167"/>
    <mergeCell ref="M168:M169"/>
    <mergeCell ref="M170:M171"/>
    <mergeCell ref="M3:M4"/>
    <mergeCell ref="M5:M6"/>
    <mergeCell ref="M140:M141"/>
    <mergeCell ref="M142:M143"/>
    <mergeCell ref="M144:M145"/>
    <mergeCell ref="M146:M147"/>
    <mergeCell ref="M148:M149"/>
    <mergeCell ref="M150:M151"/>
    <mergeCell ref="M152:M153"/>
    <mergeCell ref="M154:M155"/>
    <mergeCell ref="M156:M157"/>
    <mergeCell ref="H140:H141"/>
    <mergeCell ref="I140:I141"/>
    <mergeCell ref="J140:J141"/>
    <mergeCell ref="B142:B143"/>
    <mergeCell ref="D142:D143"/>
    <mergeCell ref="E142:E143"/>
    <mergeCell ref="F142:F143"/>
    <mergeCell ref="G142:G143"/>
    <mergeCell ref="H142:H143"/>
    <mergeCell ref="B140:B141"/>
    <mergeCell ref="D140:D141"/>
    <mergeCell ref="E140:E141"/>
    <mergeCell ref="F140:F141"/>
    <mergeCell ref="G140:G141"/>
    <mergeCell ref="I142:I143"/>
    <mergeCell ref="J142:J143"/>
    <mergeCell ref="C142:C143"/>
    <mergeCell ref="C140:C141"/>
    <mergeCell ref="B144:B145"/>
    <mergeCell ref="D144:D145"/>
    <mergeCell ref="E144:E145"/>
    <mergeCell ref="F144:F145"/>
    <mergeCell ref="G144:G145"/>
    <mergeCell ref="H144:H145"/>
    <mergeCell ref="I144:I145"/>
    <mergeCell ref="J144:J145"/>
    <mergeCell ref="B146:B147"/>
    <mergeCell ref="D146:D147"/>
    <mergeCell ref="E146:E147"/>
    <mergeCell ref="F146:F147"/>
    <mergeCell ref="G146:G147"/>
    <mergeCell ref="H146:H147"/>
    <mergeCell ref="I146:I147"/>
    <mergeCell ref="J146:J147"/>
    <mergeCell ref="C146:C147"/>
    <mergeCell ref="C144:C145"/>
    <mergeCell ref="H148:H149"/>
    <mergeCell ref="I148:I149"/>
    <mergeCell ref="J148:J149"/>
    <mergeCell ref="B150:B151"/>
    <mergeCell ref="D150:D151"/>
    <mergeCell ref="E150:E151"/>
    <mergeCell ref="F150:F151"/>
    <mergeCell ref="G150:G151"/>
    <mergeCell ref="H150:H151"/>
    <mergeCell ref="B148:B149"/>
    <mergeCell ref="D148:D149"/>
    <mergeCell ref="E148:E149"/>
    <mergeCell ref="F148:F149"/>
    <mergeCell ref="G148:G149"/>
    <mergeCell ref="I150:I151"/>
    <mergeCell ref="J150:J151"/>
    <mergeCell ref="C150:C151"/>
    <mergeCell ref="C148:C149"/>
    <mergeCell ref="B152:B153"/>
    <mergeCell ref="D152:D153"/>
    <mergeCell ref="E152:E153"/>
    <mergeCell ref="F152:F153"/>
    <mergeCell ref="G152:G153"/>
    <mergeCell ref="H152:H153"/>
    <mergeCell ref="I152:I153"/>
    <mergeCell ref="J152:J153"/>
    <mergeCell ref="B154:B155"/>
    <mergeCell ref="D154:D155"/>
    <mergeCell ref="E154:E155"/>
    <mergeCell ref="F154:F155"/>
    <mergeCell ref="G154:G155"/>
    <mergeCell ref="H154:H155"/>
    <mergeCell ref="I154:I155"/>
    <mergeCell ref="J154:J155"/>
    <mergeCell ref="C154:C155"/>
    <mergeCell ref="C152:C153"/>
    <mergeCell ref="H156:H157"/>
    <mergeCell ref="I156:I157"/>
    <mergeCell ref="J156:J157"/>
    <mergeCell ref="B158:B159"/>
    <mergeCell ref="D158:D159"/>
    <mergeCell ref="E158:E159"/>
    <mergeCell ref="F158:F159"/>
    <mergeCell ref="G158:G159"/>
    <mergeCell ref="H158:H159"/>
    <mergeCell ref="B156:B157"/>
    <mergeCell ref="D156:D157"/>
    <mergeCell ref="E156:E157"/>
    <mergeCell ref="F156:F157"/>
    <mergeCell ref="G156:G157"/>
    <mergeCell ref="I158:I159"/>
    <mergeCell ref="J158:J159"/>
    <mergeCell ref="C158:C159"/>
    <mergeCell ref="C156:C157"/>
    <mergeCell ref="B160:B161"/>
    <mergeCell ref="D160:D161"/>
    <mergeCell ref="E160:E161"/>
    <mergeCell ref="F160:F161"/>
    <mergeCell ref="G160:G161"/>
    <mergeCell ref="H160:H161"/>
    <mergeCell ref="I160:I161"/>
    <mergeCell ref="J160:J161"/>
    <mergeCell ref="B162:B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C162:C163"/>
    <mergeCell ref="H164:H165"/>
    <mergeCell ref="I164:I165"/>
    <mergeCell ref="J164:J165"/>
    <mergeCell ref="B166:B167"/>
    <mergeCell ref="D166:D167"/>
    <mergeCell ref="E166:E167"/>
    <mergeCell ref="F166:F167"/>
    <mergeCell ref="G166:G167"/>
    <mergeCell ref="H166:H167"/>
    <mergeCell ref="B164:B165"/>
    <mergeCell ref="D164:D165"/>
    <mergeCell ref="E164:E165"/>
    <mergeCell ref="F164:F165"/>
    <mergeCell ref="G164:G165"/>
    <mergeCell ref="I166:I167"/>
    <mergeCell ref="J166:J167"/>
    <mergeCell ref="C166:C167"/>
    <mergeCell ref="C164:C165"/>
    <mergeCell ref="B168:B169"/>
    <mergeCell ref="D168:D169"/>
    <mergeCell ref="E168:E169"/>
    <mergeCell ref="F168:F169"/>
    <mergeCell ref="G168:G169"/>
    <mergeCell ref="H168:H169"/>
    <mergeCell ref="I168:I169"/>
    <mergeCell ref="J168:J169"/>
    <mergeCell ref="B170:B171"/>
    <mergeCell ref="D170:D171"/>
    <mergeCell ref="E170:E171"/>
    <mergeCell ref="F170:F171"/>
    <mergeCell ref="G170:G171"/>
    <mergeCell ref="H170:H171"/>
    <mergeCell ref="I170:I171"/>
    <mergeCell ref="J170:J171"/>
    <mergeCell ref="C170:C171"/>
    <mergeCell ref="C168:C169"/>
    <mergeCell ref="H3:H4"/>
    <mergeCell ref="I3:I4"/>
    <mergeCell ref="J3:J4"/>
    <mergeCell ref="B5:B6"/>
    <mergeCell ref="D5:D6"/>
    <mergeCell ref="E5:E6"/>
    <mergeCell ref="F5:F6"/>
    <mergeCell ref="G5:G6"/>
    <mergeCell ref="H5:H6"/>
    <mergeCell ref="B3:B4"/>
    <mergeCell ref="D3:D4"/>
    <mergeCell ref="E3:E4"/>
    <mergeCell ref="F3:F4"/>
    <mergeCell ref="G3:G4"/>
    <mergeCell ref="I5:I6"/>
    <mergeCell ref="J5:J6"/>
    <mergeCell ref="C5:C6"/>
    <mergeCell ref="C3:C4"/>
    <mergeCell ref="B7:B8"/>
    <mergeCell ref="D7:D8"/>
    <mergeCell ref="E7:E8"/>
    <mergeCell ref="F7:F8"/>
    <mergeCell ref="G7:G8"/>
    <mergeCell ref="H7:H8"/>
    <mergeCell ref="I7:I8"/>
    <mergeCell ref="J7:J8"/>
    <mergeCell ref="B9:B10"/>
    <mergeCell ref="D9:D10"/>
    <mergeCell ref="E9:E10"/>
    <mergeCell ref="F9:F10"/>
    <mergeCell ref="G9:G10"/>
    <mergeCell ref="H9:H10"/>
    <mergeCell ref="I9:I10"/>
    <mergeCell ref="J9:J10"/>
    <mergeCell ref="C9:C10"/>
    <mergeCell ref="C7:C8"/>
    <mergeCell ref="H11:H12"/>
    <mergeCell ref="I11:I12"/>
    <mergeCell ref="J11:J12"/>
    <mergeCell ref="B13:B14"/>
    <mergeCell ref="D13:D14"/>
    <mergeCell ref="E13:E14"/>
    <mergeCell ref="F13:F14"/>
    <mergeCell ref="G13:G14"/>
    <mergeCell ref="H13:H14"/>
    <mergeCell ref="B11:B12"/>
    <mergeCell ref="D11:D12"/>
    <mergeCell ref="E11:E12"/>
    <mergeCell ref="F11:F12"/>
    <mergeCell ref="G11:G12"/>
    <mergeCell ref="I13:I14"/>
    <mergeCell ref="J13:J14"/>
    <mergeCell ref="C13:C14"/>
    <mergeCell ref="C11:C12"/>
    <mergeCell ref="B15:B16"/>
    <mergeCell ref="D15:D16"/>
    <mergeCell ref="E15:E16"/>
    <mergeCell ref="F15:F16"/>
    <mergeCell ref="G15:G16"/>
    <mergeCell ref="H15:H16"/>
    <mergeCell ref="I15:I16"/>
    <mergeCell ref="J15:J16"/>
    <mergeCell ref="B17:B18"/>
    <mergeCell ref="D17:D18"/>
    <mergeCell ref="E17:E18"/>
    <mergeCell ref="F17:F18"/>
    <mergeCell ref="G17:G18"/>
    <mergeCell ref="H17:H18"/>
    <mergeCell ref="I17:I18"/>
    <mergeCell ref="J17:J18"/>
    <mergeCell ref="C17:C18"/>
    <mergeCell ref="C15:C16"/>
    <mergeCell ref="H19:H20"/>
    <mergeCell ref="I19:I20"/>
    <mergeCell ref="J19:J20"/>
    <mergeCell ref="B21:B22"/>
    <mergeCell ref="D21:D22"/>
    <mergeCell ref="E21:E22"/>
    <mergeCell ref="F21:F22"/>
    <mergeCell ref="G21:G22"/>
    <mergeCell ref="H21:H22"/>
    <mergeCell ref="B19:B20"/>
    <mergeCell ref="D19:D20"/>
    <mergeCell ref="E19:E20"/>
    <mergeCell ref="F19:F20"/>
    <mergeCell ref="G19:G20"/>
    <mergeCell ref="I21:I22"/>
    <mergeCell ref="J21:J22"/>
    <mergeCell ref="C19:C20"/>
    <mergeCell ref="H27:H28"/>
    <mergeCell ref="I27:I28"/>
    <mergeCell ref="J27:J28"/>
    <mergeCell ref="H29:H30"/>
    <mergeCell ref="I29:I30"/>
    <mergeCell ref="J29:J30"/>
    <mergeCell ref="B23:B24"/>
    <mergeCell ref="D23:D24"/>
    <mergeCell ref="E23:E24"/>
    <mergeCell ref="F23:F24"/>
    <mergeCell ref="G23:G24"/>
    <mergeCell ref="H23:H24"/>
    <mergeCell ref="I23:I24"/>
    <mergeCell ref="J23:J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9:B30"/>
    <mergeCell ref="D29:D30"/>
    <mergeCell ref="E29:E30"/>
    <mergeCell ref="F29:F30"/>
    <mergeCell ref="G29:G30"/>
    <mergeCell ref="B27:B28"/>
    <mergeCell ref="D27:D28"/>
    <mergeCell ref="E27:E28"/>
    <mergeCell ref="F27:F28"/>
    <mergeCell ref="G27:G28"/>
    <mergeCell ref="H35:H36"/>
    <mergeCell ref="I35:I36"/>
    <mergeCell ref="J35:J36"/>
    <mergeCell ref="H37:H38"/>
    <mergeCell ref="I37:I38"/>
    <mergeCell ref="J37:J38"/>
    <mergeCell ref="I31:I32"/>
    <mergeCell ref="J31:J32"/>
    <mergeCell ref="B33:B34"/>
    <mergeCell ref="D33:D34"/>
    <mergeCell ref="E33:E34"/>
    <mergeCell ref="F33:F34"/>
    <mergeCell ref="G33:G34"/>
    <mergeCell ref="H33:H34"/>
    <mergeCell ref="I33:I34"/>
    <mergeCell ref="J33:J34"/>
    <mergeCell ref="B31:B32"/>
    <mergeCell ref="D31:D32"/>
    <mergeCell ref="E31:E32"/>
    <mergeCell ref="F31:F32"/>
    <mergeCell ref="G31:G32"/>
    <mergeCell ref="H31:H32"/>
    <mergeCell ref="B37:B38"/>
    <mergeCell ref="D37:D38"/>
    <mergeCell ref="E37:E38"/>
    <mergeCell ref="F37:F38"/>
    <mergeCell ref="G37:G38"/>
    <mergeCell ref="B35:B36"/>
    <mergeCell ref="D35:D36"/>
    <mergeCell ref="E35:E36"/>
    <mergeCell ref="F35:F36"/>
    <mergeCell ref="G35:G36"/>
    <mergeCell ref="H43:H44"/>
    <mergeCell ref="I43:I44"/>
    <mergeCell ref="J43:J44"/>
    <mergeCell ref="H45:H46"/>
    <mergeCell ref="I45:I46"/>
    <mergeCell ref="J45:J46"/>
    <mergeCell ref="I39:I40"/>
    <mergeCell ref="J39:J40"/>
    <mergeCell ref="B41:B42"/>
    <mergeCell ref="D41:D42"/>
    <mergeCell ref="E41:E42"/>
    <mergeCell ref="F41:F42"/>
    <mergeCell ref="G41:G42"/>
    <mergeCell ref="H41:H42"/>
    <mergeCell ref="I41:I42"/>
    <mergeCell ref="J41:J42"/>
    <mergeCell ref="B39:B40"/>
    <mergeCell ref="D39:D40"/>
    <mergeCell ref="E39:E40"/>
    <mergeCell ref="F39:F40"/>
    <mergeCell ref="G39:G40"/>
    <mergeCell ref="H39:H40"/>
    <mergeCell ref="B45:B46"/>
    <mergeCell ref="D45:D46"/>
    <mergeCell ref="E45:E46"/>
    <mergeCell ref="F45:F46"/>
    <mergeCell ref="G45:G46"/>
    <mergeCell ref="B43:B44"/>
    <mergeCell ref="D43:D44"/>
    <mergeCell ref="E43:E44"/>
    <mergeCell ref="F43:F44"/>
    <mergeCell ref="G43:G44"/>
    <mergeCell ref="H51:H52"/>
    <mergeCell ref="I51:I52"/>
    <mergeCell ref="J51:J52"/>
    <mergeCell ref="H53:H54"/>
    <mergeCell ref="I53:I54"/>
    <mergeCell ref="J53:J54"/>
    <mergeCell ref="I47:I48"/>
    <mergeCell ref="J47:J48"/>
    <mergeCell ref="B49:B50"/>
    <mergeCell ref="D49:D50"/>
    <mergeCell ref="E49:E50"/>
    <mergeCell ref="F49:F50"/>
    <mergeCell ref="G49:G50"/>
    <mergeCell ref="H49:H50"/>
    <mergeCell ref="I49:I50"/>
    <mergeCell ref="J49:J50"/>
    <mergeCell ref="B47:B48"/>
    <mergeCell ref="D47:D48"/>
    <mergeCell ref="E47:E48"/>
    <mergeCell ref="F47:F48"/>
    <mergeCell ref="G47:G48"/>
    <mergeCell ref="H47:H48"/>
    <mergeCell ref="B53:B54"/>
    <mergeCell ref="D53:D54"/>
    <mergeCell ref="E53:E54"/>
    <mergeCell ref="F53:F54"/>
    <mergeCell ref="G53:G54"/>
    <mergeCell ref="B51:B52"/>
    <mergeCell ref="D51:D52"/>
    <mergeCell ref="E51:E52"/>
    <mergeCell ref="F51:F52"/>
    <mergeCell ref="G51:G52"/>
    <mergeCell ref="H55:H56"/>
    <mergeCell ref="I55:I56"/>
    <mergeCell ref="J55:J56"/>
    <mergeCell ref="B57:B58"/>
    <mergeCell ref="D57:D58"/>
    <mergeCell ref="E57:E58"/>
    <mergeCell ref="F57:F58"/>
    <mergeCell ref="G57:G58"/>
    <mergeCell ref="H57:H58"/>
    <mergeCell ref="I57:I58"/>
    <mergeCell ref="J57:J58"/>
    <mergeCell ref="B55:B56"/>
    <mergeCell ref="C55:C56"/>
    <mergeCell ref="D55:D56"/>
    <mergeCell ref="E55:E56"/>
    <mergeCell ref="F55:F56"/>
    <mergeCell ref="G55:G56"/>
    <mergeCell ref="B59:B60"/>
    <mergeCell ref="D59:D60"/>
    <mergeCell ref="E59:E60"/>
    <mergeCell ref="F59:F60"/>
    <mergeCell ref="G59:G60"/>
    <mergeCell ref="H59:H60"/>
    <mergeCell ref="I59:I60"/>
    <mergeCell ref="J59:J60"/>
    <mergeCell ref="B61:B62"/>
    <mergeCell ref="D61:D62"/>
    <mergeCell ref="E61:E62"/>
    <mergeCell ref="F61:F62"/>
    <mergeCell ref="G61:G62"/>
    <mergeCell ref="H61:H62"/>
    <mergeCell ref="I61:I62"/>
    <mergeCell ref="J61:J62"/>
    <mergeCell ref="H63:H64"/>
    <mergeCell ref="I63:I64"/>
    <mergeCell ref="J63:J64"/>
    <mergeCell ref="B65:B66"/>
    <mergeCell ref="C65:C66"/>
    <mergeCell ref="D65:D66"/>
    <mergeCell ref="E65:E66"/>
    <mergeCell ref="F65:F66"/>
    <mergeCell ref="G65:G66"/>
    <mergeCell ref="B63:B64"/>
    <mergeCell ref="D63:D64"/>
    <mergeCell ref="E63:E64"/>
    <mergeCell ref="F63:F64"/>
    <mergeCell ref="G63:G64"/>
    <mergeCell ref="H65:H66"/>
    <mergeCell ref="I65:I66"/>
    <mergeCell ref="J65:J66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B73:B74"/>
    <mergeCell ref="D73:D74"/>
    <mergeCell ref="E73:E74"/>
    <mergeCell ref="F73:F74"/>
    <mergeCell ref="G73:G74"/>
    <mergeCell ref="H73:H74"/>
    <mergeCell ref="I73:I74"/>
    <mergeCell ref="J73:J74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B79:B80"/>
    <mergeCell ref="D79:D80"/>
    <mergeCell ref="E79:E80"/>
    <mergeCell ref="F79:F80"/>
    <mergeCell ref="G79:G80"/>
    <mergeCell ref="H79:H80"/>
    <mergeCell ref="I79:I80"/>
    <mergeCell ref="J79:J80"/>
    <mergeCell ref="B81:B82"/>
    <mergeCell ref="D81:D82"/>
    <mergeCell ref="E81:E82"/>
    <mergeCell ref="F81:F82"/>
    <mergeCell ref="G81:G82"/>
    <mergeCell ref="H81:H82"/>
    <mergeCell ref="I81:I82"/>
    <mergeCell ref="J81:J82"/>
    <mergeCell ref="H83:H84"/>
    <mergeCell ref="I83:I84"/>
    <mergeCell ref="J83:J84"/>
    <mergeCell ref="B85:B86"/>
    <mergeCell ref="C85:C86"/>
    <mergeCell ref="D85:D86"/>
    <mergeCell ref="E85:E86"/>
    <mergeCell ref="F85:F86"/>
    <mergeCell ref="G85:G86"/>
    <mergeCell ref="B83:B84"/>
    <mergeCell ref="D83:D84"/>
    <mergeCell ref="E83:E84"/>
    <mergeCell ref="F83:F84"/>
    <mergeCell ref="G83:G84"/>
    <mergeCell ref="H85:H86"/>
    <mergeCell ref="I85:I86"/>
    <mergeCell ref="J85:J86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B89:B90"/>
    <mergeCell ref="D89:D90"/>
    <mergeCell ref="E89:E90"/>
    <mergeCell ref="F89:F90"/>
    <mergeCell ref="G89:G90"/>
    <mergeCell ref="H89:H90"/>
    <mergeCell ref="I89:I90"/>
    <mergeCell ref="J89:J90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B97:B98"/>
    <mergeCell ref="D97:D98"/>
    <mergeCell ref="E97:E98"/>
    <mergeCell ref="F97:F98"/>
    <mergeCell ref="G97:G98"/>
    <mergeCell ref="H97:H98"/>
    <mergeCell ref="I97:I98"/>
    <mergeCell ref="J97:J98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G131:G132"/>
    <mergeCell ref="H131:H132"/>
    <mergeCell ref="I131:I132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C21:C22"/>
    <mergeCell ref="C81:C82"/>
    <mergeCell ref="C83:C84"/>
    <mergeCell ref="C89:C90"/>
    <mergeCell ref="C33:C34"/>
    <mergeCell ref="C51:C52"/>
    <mergeCell ref="C53:C54"/>
    <mergeCell ref="C57:C58"/>
    <mergeCell ref="C59:C60"/>
    <mergeCell ref="C61:C62"/>
    <mergeCell ref="C63:C64"/>
    <mergeCell ref="B131:B132"/>
    <mergeCell ref="C131:C132"/>
    <mergeCell ref="D131:D132"/>
    <mergeCell ref="E131:E132"/>
    <mergeCell ref="F131:F132"/>
    <mergeCell ref="J135:J136"/>
    <mergeCell ref="C97:C98"/>
    <mergeCell ref="C31:C32"/>
    <mergeCell ref="C29:C30"/>
    <mergeCell ref="C27:C28"/>
    <mergeCell ref="C23:C24"/>
    <mergeCell ref="C43:C44"/>
    <mergeCell ref="C45:C46"/>
    <mergeCell ref="C47:C48"/>
    <mergeCell ref="C49:C50"/>
    <mergeCell ref="J133:J134"/>
    <mergeCell ref="J131:J132"/>
    <mergeCell ref="J129:J130"/>
    <mergeCell ref="J127:J128"/>
    <mergeCell ref="J125:J126"/>
    <mergeCell ref="J123:J124"/>
    <mergeCell ref="J121:J122"/>
    <mergeCell ref="J119:J120"/>
    <mergeCell ref="C35:C36"/>
    <mergeCell ref="C37:C38"/>
    <mergeCell ref="C39:C40"/>
    <mergeCell ref="C41:C42"/>
    <mergeCell ref="C73:C74"/>
    <mergeCell ref="C79:C8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7"/>
  <sheetViews>
    <sheetView topLeftCell="A100" workbookViewId="0">
      <selection activeCell="C122" sqref="C122:C123"/>
    </sheetView>
  </sheetViews>
  <sheetFormatPr defaultRowHeight="15"/>
  <cols>
    <col min="1" max="1" width="9.28515625" style="104" bestFit="1" customWidth="1"/>
    <col min="2" max="2" width="9.28515625" style="146" bestFit="1" customWidth="1"/>
    <col min="3" max="3" width="14.28515625" style="144" customWidth="1"/>
    <col min="4" max="4" width="9.28515625" style="105" bestFit="1" customWidth="1"/>
    <col min="5" max="5" width="9.28515625" style="104" bestFit="1" customWidth="1"/>
    <col min="6" max="6" width="9.28515625" style="111" bestFit="1" customWidth="1"/>
    <col min="7" max="7" width="10.140625" style="108" bestFit="1" customWidth="1"/>
    <col min="8" max="8" width="9.5703125" style="122" customWidth="1"/>
    <col min="9" max="9" width="9.140625" style="116" bestFit="1" customWidth="1"/>
    <col min="10" max="11" width="9.28515625" style="105" bestFit="1" customWidth="1"/>
    <col min="12" max="12" width="9.28515625" style="104" bestFit="1" customWidth="1"/>
    <col min="13" max="13" width="9.28515625" style="111" bestFit="1" customWidth="1"/>
    <col min="14" max="14" width="10.140625" style="108" bestFit="1" customWidth="1"/>
    <col min="15" max="15" width="13.7109375" style="123" customWidth="1"/>
    <col min="16" max="16" width="9.7109375" style="119" bestFit="1" customWidth="1"/>
    <col min="17" max="17" width="13.5703125" style="138" customWidth="1"/>
    <col min="18" max="18" width="9.140625" style="136"/>
    <col min="19" max="19" width="9.140625" style="137"/>
    <col min="20" max="16384" width="9.140625" style="138"/>
  </cols>
  <sheetData>
    <row r="1" spans="1:20" ht="45">
      <c r="A1" s="125" t="s">
        <v>162</v>
      </c>
      <c r="B1" s="100" t="s">
        <v>0</v>
      </c>
      <c r="C1" s="134" t="s">
        <v>1</v>
      </c>
      <c r="D1" s="113" t="s">
        <v>2</v>
      </c>
      <c r="E1" s="102" t="s">
        <v>3</v>
      </c>
      <c r="F1" s="109" t="s">
        <v>4</v>
      </c>
      <c r="G1" s="106" t="s">
        <v>5</v>
      </c>
      <c r="H1" s="120" t="s">
        <v>159</v>
      </c>
      <c r="I1" s="112" t="s">
        <v>6</v>
      </c>
      <c r="J1" s="100" t="s">
        <v>157</v>
      </c>
      <c r="K1" s="129" t="s">
        <v>172</v>
      </c>
      <c r="L1" s="130" t="s">
        <v>173</v>
      </c>
      <c r="M1" s="130" t="s">
        <v>174</v>
      </c>
      <c r="N1" s="135" t="s">
        <v>175</v>
      </c>
      <c r="O1" s="127" t="s">
        <v>214</v>
      </c>
      <c r="P1" s="117" t="s">
        <v>176</v>
      </c>
      <c r="Q1" s="98" t="s">
        <v>213</v>
      </c>
      <c r="R1" s="136" t="s">
        <v>177</v>
      </c>
      <c r="S1" s="137" t="s">
        <v>184</v>
      </c>
    </row>
    <row r="2" spans="1:20" ht="30" customHeight="1">
      <c r="A2" s="126">
        <f>(D2+E2+F2)/3</f>
        <v>1</v>
      </c>
      <c r="B2" s="145">
        <v>17</v>
      </c>
      <c r="C2" s="139" t="s">
        <v>135</v>
      </c>
      <c r="D2" s="115">
        <v>2</v>
      </c>
      <c r="E2" s="103">
        <v>0</v>
      </c>
      <c r="F2" s="110">
        <v>1</v>
      </c>
      <c r="G2" s="107">
        <v>20</v>
      </c>
      <c r="H2" s="121">
        <v>2</v>
      </c>
      <c r="I2" s="114" t="s">
        <v>16</v>
      </c>
      <c r="J2" s="101">
        <f>SUM(D2:F3)</f>
        <v>3</v>
      </c>
      <c r="K2" s="131">
        <f>D2/4</f>
        <v>0.5</v>
      </c>
      <c r="L2" s="124">
        <f>E2/4</f>
        <v>0</v>
      </c>
      <c r="M2" s="124">
        <f>F2/4</f>
        <v>0.25</v>
      </c>
      <c r="N2" s="140">
        <f>G2/20</f>
        <v>1</v>
      </c>
      <c r="O2" s="128">
        <v>1</v>
      </c>
      <c r="P2" s="118">
        <f>SUM(K2:N3)*O2</f>
        <v>1.75</v>
      </c>
      <c r="Q2" s="141">
        <f>H2-P2</f>
        <v>0.25</v>
      </c>
      <c r="R2" s="136" t="s">
        <v>178</v>
      </c>
      <c r="S2" s="137" t="s">
        <v>185</v>
      </c>
    </row>
    <row r="3" spans="1:20" ht="15" customHeight="1">
      <c r="A3" s="126"/>
      <c r="B3" s="145"/>
      <c r="C3" s="139"/>
      <c r="D3" s="115"/>
      <c r="E3" s="103"/>
      <c r="F3" s="110"/>
      <c r="G3" s="107"/>
      <c r="H3" s="121"/>
      <c r="I3" s="114"/>
      <c r="J3" s="101"/>
      <c r="K3" s="131"/>
      <c r="L3" s="124"/>
      <c r="M3" s="124"/>
      <c r="N3" s="140"/>
      <c r="O3" s="128"/>
      <c r="P3" s="118"/>
      <c r="Q3" s="141"/>
      <c r="R3" s="136" t="s">
        <v>179</v>
      </c>
      <c r="S3" s="137" t="s">
        <v>186</v>
      </c>
    </row>
    <row r="4" spans="1:20" ht="30" customHeight="1">
      <c r="A4" s="126">
        <f>(D4+E4+F4)/3</f>
        <v>2.3333333333333335</v>
      </c>
      <c r="B4" s="101">
        <v>21</v>
      </c>
      <c r="C4" s="139" t="s">
        <v>18</v>
      </c>
      <c r="D4" s="115">
        <v>3</v>
      </c>
      <c r="E4" s="103">
        <v>2</v>
      </c>
      <c r="F4" s="110">
        <v>2</v>
      </c>
      <c r="G4" s="107">
        <v>30</v>
      </c>
      <c r="H4" s="121">
        <v>3</v>
      </c>
      <c r="I4" s="114" t="s">
        <v>16</v>
      </c>
      <c r="J4" s="101">
        <f>SUM(D4:F5)</f>
        <v>7</v>
      </c>
      <c r="K4" s="131">
        <f>D4/4</f>
        <v>0.75</v>
      </c>
      <c r="L4" s="124">
        <f>E4/4</f>
        <v>0.5</v>
      </c>
      <c r="M4" s="124">
        <f>F4/4</f>
        <v>0.5</v>
      </c>
      <c r="N4" s="140">
        <f>G4/20</f>
        <v>1.5</v>
      </c>
      <c r="O4" s="128">
        <v>1</v>
      </c>
      <c r="P4" s="118">
        <f>SUM(K4:N5)*O4</f>
        <v>3.25</v>
      </c>
      <c r="Q4" s="141">
        <f>H4-P4</f>
        <v>-0.25</v>
      </c>
      <c r="R4" s="136" t="s">
        <v>180</v>
      </c>
      <c r="S4" s="137">
        <v>1.5</v>
      </c>
    </row>
    <row r="5" spans="1:20" ht="15" customHeight="1">
      <c r="A5" s="126"/>
      <c r="B5" s="145"/>
      <c r="C5" s="139"/>
      <c r="D5" s="115"/>
      <c r="E5" s="103"/>
      <c r="F5" s="110"/>
      <c r="G5" s="107"/>
      <c r="H5" s="121"/>
      <c r="I5" s="114"/>
      <c r="J5" s="101"/>
      <c r="K5" s="131"/>
      <c r="L5" s="124"/>
      <c r="M5" s="124"/>
      <c r="N5" s="140"/>
      <c r="O5" s="128"/>
      <c r="P5" s="118"/>
      <c r="Q5" s="141"/>
      <c r="R5" s="136" t="s">
        <v>181</v>
      </c>
      <c r="S5" s="137" t="s">
        <v>187</v>
      </c>
    </row>
    <row r="6" spans="1:20">
      <c r="A6" s="126">
        <f>(D6+E6+F6)/3</f>
        <v>3</v>
      </c>
      <c r="B6" s="145">
        <v>1</v>
      </c>
      <c r="C6" s="139" t="s">
        <v>136</v>
      </c>
      <c r="D6" s="115">
        <v>6</v>
      </c>
      <c r="E6" s="103">
        <v>0</v>
      </c>
      <c r="F6" s="110">
        <v>3</v>
      </c>
      <c r="G6" s="107">
        <v>50</v>
      </c>
      <c r="H6" s="121">
        <v>5</v>
      </c>
      <c r="I6" s="114" t="s">
        <v>16</v>
      </c>
      <c r="J6" s="101">
        <f>SUM(D6:F7)</f>
        <v>9</v>
      </c>
      <c r="K6" s="131">
        <f>D6/2</f>
        <v>3</v>
      </c>
      <c r="L6" s="124">
        <f>E6/4</f>
        <v>0</v>
      </c>
      <c r="M6" s="124">
        <f>F6/4</f>
        <v>0.75</v>
      </c>
      <c r="N6" s="140">
        <f>G6/20</f>
        <v>2.5</v>
      </c>
      <c r="O6" s="128">
        <v>1</v>
      </c>
      <c r="P6" s="118">
        <f>SUM(K6:N7)*O6</f>
        <v>6.25</v>
      </c>
      <c r="Q6" s="141">
        <f>H6-P6</f>
        <v>-1.25</v>
      </c>
      <c r="R6" s="136" t="s">
        <v>182</v>
      </c>
      <c r="S6" s="137" t="s">
        <v>188</v>
      </c>
    </row>
    <row r="7" spans="1:20">
      <c r="A7" s="126"/>
      <c r="B7" s="145"/>
      <c r="C7" s="139"/>
      <c r="D7" s="115"/>
      <c r="E7" s="103"/>
      <c r="F7" s="110"/>
      <c r="G7" s="107"/>
      <c r="H7" s="121"/>
      <c r="I7" s="114"/>
      <c r="J7" s="101"/>
      <c r="K7" s="131"/>
      <c r="L7" s="124"/>
      <c r="M7" s="124"/>
      <c r="N7" s="140"/>
      <c r="O7" s="128"/>
      <c r="P7" s="118"/>
      <c r="Q7" s="141"/>
      <c r="R7" s="138" t="s">
        <v>209</v>
      </c>
      <c r="S7" s="137" t="s">
        <v>189</v>
      </c>
    </row>
    <row r="8" spans="1:20" ht="15" customHeight="1">
      <c r="A8" s="126">
        <f>(D8+E8+F8)/3</f>
        <v>3</v>
      </c>
      <c r="B8" s="101">
        <v>18</v>
      </c>
      <c r="C8" s="139" t="s">
        <v>11</v>
      </c>
      <c r="D8" s="115">
        <v>6</v>
      </c>
      <c r="E8" s="103">
        <v>0</v>
      </c>
      <c r="F8" s="110">
        <v>3</v>
      </c>
      <c r="G8" s="107">
        <v>60</v>
      </c>
      <c r="H8" s="121">
        <v>5</v>
      </c>
      <c r="I8" s="114" t="s">
        <v>12</v>
      </c>
      <c r="J8" s="101">
        <f>SUM(D8:F9)</f>
        <v>9</v>
      </c>
      <c r="K8" s="131">
        <f>D8/2</f>
        <v>3</v>
      </c>
      <c r="L8" s="124">
        <f>E8/4</f>
        <v>0</v>
      </c>
      <c r="M8" s="124">
        <f>F8/4</f>
        <v>0.75</v>
      </c>
      <c r="N8" s="140">
        <f>G8/20</f>
        <v>3</v>
      </c>
      <c r="O8" s="128">
        <v>1</v>
      </c>
      <c r="P8" s="118">
        <f>SUM(K8:N9)*O8</f>
        <v>6.75</v>
      </c>
      <c r="Q8" s="141">
        <f>H8-P8</f>
        <v>-1.75</v>
      </c>
      <c r="R8" s="136" t="s">
        <v>195</v>
      </c>
      <c r="S8" s="138">
        <v>5.5</v>
      </c>
    </row>
    <row r="9" spans="1:20">
      <c r="A9" s="126"/>
      <c r="B9" s="145"/>
      <c r="C9" s="139"/>
      <c r="D9" s="115"/>
      <c r="E9" s="103"/>
      <c r="F9" s="110"/>
      <c r="G9" s="107"/>
      <c r="H9" s="121"/>
      <c r="I9" s="114"/>
      <c r="J9" s="101"/>
      <c r="K9" s="131"/>
      <c r="L9" s="124"/>
      <c r="M9" s="124"/>
      <c r="N9" s="140"/>
      <c r="O9" s="128"/>
      <c r="P9" s="118"/>
      <c r="Q9" s="141"/>
      <c r="R9" s="136" t="s">
        <v>196</v>
      </c>
      <c r="S9" s="137" t="s">
        <v>190</v>
      </c>
    </row>
    <row r="10" spans="1:20">
      <c r="A10" s="126">
        <f>(D10+E10+F10)/3</f>
        <v>3</v>
      </c>
      <c r="B10" s="145">
        <v>6</v>
      </c>
      <c r="C10" s="139" t="s">
        <v>137</v>
      </c>
      <c r="D10" s="115">
        <v>6</v>
      </c>
      <c r="E10" s="103">
        <v>0</v>
      </c>
      <c r="F10" s="110">
        <v>3</v>
      </c>
      <c r="G10" s="107">
        <v>60</v>
      </c>
      <c r="H10" s="121">
        <v>6</v>
      </c>
      <c r="I10" s="114" t="s">
        <v>16</v>
      </c>
      <c r="J10" s="101">
        <f>SUM(D10:F11)</f>
        <v>9</v>
      </c>
      <c r="K10" s="131">
        <f>D10/2</f>
        <v>3</v>
      </c>
      <c r="L10" s="124">
        <f>E10/4</f>
        <v>0</v>
      </c>
      <c r="M10" s="124">
        <f>F10/4</f>
        <v>0.75</v>
      </c>
      <c r="N10" s="140">
        <f>G10/20</f>
        <v>3</v>
      </c>
      <c r="O10" s="128">
        <v>1</v>
      </c>
      <c r="P10" s="118">
        <f>SUM(K10:N11)*O10</f>
        <v>6.75</v>
      </c>
      <c r="Q10" s="141">
        <f>H10-P10</f>
        <v>-0.75</v>
      </c>
      <c r="R10" s="136" t="s">
        <v>197</v>
      </c>
      <c r="S10" s="137" t="s">
        <v>210</v>
      </c>
    </row>
    <row r="11" spans="1:20">
      <c r="A11" s="126"/>
      <c r="B11" s="145"/>
      <c r="C11" s="139"/>
      <c r="D11" s="115"/>
      <c r="E11" s="103"/>
      <c r="F11" s="110"/>
      <c r="G11" s="107"/>
      <c r="H11" s="121"/>
      <c r="I11" s="114"/>
      <c r="J11" s="101"/>
      <c r="K11" s="131"/>
      <c r="L11" s="124"/>
      <c r="M11" s="124"/>
      <c r="N11" s="140"/>
      <c r="O11" s="128"/>
      <c r="P11" s="118"/>
      <c r="Q11" s="141"/>
      <c r="R11" s="136" t="s">
        <v>198</v>
      </c>
      <c r="S11" s="142">
        <v>8.5</v>
      </c>
    </row>
    <row r="12" spans="1:20">
      <c r="A12" s="126">
        <f>(D12+E12+F12)/3</f>
        <v>4.333333333333333</v>
      </c>
      <c r="B12" s="101">
        <v>10</v>
      </c>
      <c r="C12" s="139" t="s">
        <v>21</v>
      </c>
      <c r="D12" s="115">
        <v>3</v>
      </c>
      <c r="E12" s="103">
        <v>4</v>
      </c>
      <c r="F12" s="110">
        <v>6</v>
      </c>
      <c r="G12" s="107">
        <v>80</v>
      </c>
      <c r="H12" s="121">
        <v>8</v>
      </c>
      <c r="I12" s="114" t="s">
        <v>16</v>
      </c>
      <c r="J12" s="101">
        <f>SUM(D12:F13)</f>
        <v>13</v>
      </c>
      <c r="K12" s="131">
        <f>D12/4</f>
        <v>0.75</v>
      </c>
      <c r="L12" s="124">
        <f>E12/4</f>
        <v>1</v>
      </c>
      <c r="M12" s="124">
        <f>F12/2</f>
        <v>3</v>
      </c>
      <c r="N12" s="140">
        <f>G12/20</f>
        <v>4</v>
      </c>
      <c r="O12" s="128">
        <v>1</v>
      </c>
      <c r="P12" s="118">
        <f>SUM(K12:N13)*O12</f>
        <v>8.75</v>
      </c>
      <c r="Q12" s="141">
        <f>H12-P12</f>
        <v>-0.75</v>
      </c>
      <c r="R12" s="136" t="s">
        <v>199</v>
      </c>
      <c r="S12" s="137" t="s">
        <v>191</v>
      </c>
    </row>
    <row r="13" spans="1:20">
      <c r="A13" s="126"/>
      <c r="B13" s="145"/>
      <c r="C13" s="139"/>
      <c r="D13" s="115"/>
      <c r="E13" s="103"/>
      <c r="F13" s="110"/>
      <c r="G13" s="107"/>
      <c r="H13" s="121"/>
      <c r="I13" s="114"/>
      <c r="J13" s="101"/>
      <c r="K13" s="131"/>
      <c r="L13" s="124"/>
      <c r="M13" s="124"/>
      <c r="N13" s="140"/>
      <c r="O13" s="128"/>
      <c r="P13" s="118"/>
      <c r="Q13" s="141"/>
      <c r="R13" s="136" t="s">
        <v>200</v>
      </c>
      <c r="S13" s="137" t="s">
        <v>192</v>
      </c>
    </row>
    <row r="14" spans="1:20">
      <c r="A14" s="126">
        <f>(D14+E14+F14)/3</f>
        <v>5</v>
      </c>
      <c r="B14" s="101">
        <v>9</v>
      </c>
      <c r="C14" s="139" t="s">
        <v>14</v>
      </c>
      <c r="D14" s="115">
        <v>7</v>
      </c>
      <c r="E14" s="103">
        <v>4</v>
      </c>
      <c r="F14" s="110">
        <v>4</v>
      </c>
      <c r="G14" s="107">
        <v>120</v>
      </c>
      <c r="H14" s="121">
        <v>10</v>
      </c>
      <c r="I14" s="114" t="s">
        <v>12</v>
      </c>
      <c r="J14" s="101">
        <f>SUM(D14:F15)</f>
        <v>15</v>
      </c>
      <c r="K14" s="131">
        <f>D14/2</f>
        <v>3.5</v>
      </c>
      <c r="L14" s="124">
        <f>E14/4</f>
        <v>1</v>
      </c>
      <c r="M14" s="124">
        <f>F14/4</f>
        <v>1</v>
      </c>
      <c r="N14" s="140">
        <f>G14/20</f>
        <v>6</v>
      </c>
      <c r="O14" s="128">
        <v>1</v>
      </c>
      <c r="P14" s="118">
        <f>SUM(K14:N15)*O14</f>
        <v>11.5</v>
      </c>
      <c r="Q14" s="141">
        <f>H14-P14</f>
        <v>-1.5</v>
      </c>
      <c r="R14" s="136" t="s">
        <v>201</v>
      </c>
      <c r="S14" s="137" t="s">
        <v>193</v>
      </c>
    </row>
    <row r="15" spans="1:20">
      <c r="A15" s="126"/>
      <c r="B15" s="145"/>
      <c r="C15" s="139"/>
      <c r="D15" s="115"/>
      <c r="E15" s="103"/>
      <c r="F15" s="110"/>
      <c r="G15" s="107"/>
      <c r="H15" s="121"/>
      <c r="I15" s="114"/>
      <c r="J15" s="101"/>
      <c r="K15" s="131"/>
      <c r="L15" s="124"/>
      <c r="M15" s="124"/>
      <c r="N15" s="140"/>
      <c r="O15" s="128"/>
      <c r="P15" s="118"/>
      <c r="Q15" s="141"/>
      <c r="R15" s="136" t="s">
        <v>202</v>
      </c>
      <c r="S15" s="137" t="s">
        <v>194</v>
      </c>
      <c r="T15" s="138">
        <f>70/2</f>
        <v>35</v>
      </c>
    </row>
    <row r="16" spans="1:20">
      <c r="A16" s="126">
        <f>(D16+E16+F16)/3</f>
        <v>5.333333333333333</v>
      </c>
      <c r="B16" s="101">
        <v>11</v>
      </c>
      <c r="C16" s="139" t="s">
        <v>23</v>
      </c>
      <c r="D16" s="115">
        <v>6</v>
      </c>
      <c r="E16" s="103">
        <v>5</v>
      </c>
      <c r="F16" s="110">
        <v>5</v>
      </c>
      <c r="G16" s="107">
        <v>120</v>
      </c>
      <c r="H16" s="121">
        <v>12</v>
      </c>
      <c r="I16" s="114" t="s">
        <v>16</v>
      </c>
      <c r="J16" s="101">
        <f>SUM(D16:F17)</f>
        <v>16</v>
      </c>
      <c r="K16" s="131">
        <f>D16/2</f>
        <v>3</v>
      </c>
      <c r="L16" s="124">
        <f>E16/4</f>
        <v>1.25</v>
      </c>
      <c r="M16" s="124">
        <f>F16/4</f>
        <v>1.25</v>
      </c>
      <c r="N16" s="140">
        <f>G16/20</f>
        <v>6</v>
      </c>
      <c r="O16" s="128">
        <v>1</v>
      </c>
      <c r="P16" s="118">
        <f>SUM(K16:N17)*O16</f>
        <v>11.5</v>
      </c>
      <c r="Q16" s="141">
        <f>H16-P16</f>
        <v>0.5</v>
      </c>
      <c r="R16" s="138" t="s">
        <v>203</v>
      </c>
      <c r="S16" s="137">
        <v>13.5</v>
      </c>
    </row>
    <row r="17" spans="1:19">
      <c r="A17" s="126"/>
      <c r="B17" s="145"/>
      <c r="C17" s="139"/>
      <c r="D17" s="115"/>
      <c r="E17" s="103"/>
      <c r="F17" s="110"/>
      <c r="G17" s="107"/>
      <c r="H17" s="121"/>
      <c r="I17" s="114"/>
      <c r="J17" s="101"/>
      <c r="K17" s="131"/>
      <c r="L17" s="124"/>
      <c r="M17" s="124"/>
      <c r="N17" s="140"/>
      <c r="O17" s="128"/>
      <c r="P17" s="118"/>
      <c r="Q17" s="141"/>
      <c r="R17" s="136" t="s">
        <v>204</v>
      </c>
      <c r="S17" s="137">
        <v>14.5</v>
      </c>
    </row>
    <row r="18" spans="1:19">
      <c r="A18" s="126">
        <f>(D18+E18+F18)/3</f>
        <v>6</v>
      </c>
      <c r="B18" s="101">
        <v>20</v>
      </c>
      <c r="C18" s="139" t="s">
        <v>35</v>
      </c>
      <c r="D18" s="115">
        <v>6</v>
      </c>
      <c r="E18" s="103">
        <v>4</v>
      </c>
      <c r="F18" s="110">
        <v>8</v>
      </c>
      <c r="G18" s="107">
        <v>100</v>
      </c>
      <c r="H18" s="121">
        <v>20</v>
      </c>
      <c r="I18" s="114" t="s">
        <v>36</v>
      </c>
      <c r="J18" s="101">
        <f>SUM(D18:F19)</f>
        <v>18</v>
      </c>
      <c r="K18" s="131">
        <f>D18/2</f>
        <v>3</v>
      </c>
      <c r="L18" s="124">
        <f>E18/4</f>
        <v>1</v>
      </c>
      <c r="M18" s="124">
        <f>F18/2</f>
        <v>4</v>
      </c>
      <c r="N18" s="140">
        <f>G18/20</f>
        <v>5</v>
      </c>
      <c r="O18" s="128">
        <v>1</v>
      </c>
      <c r="P18" s="118">
        <f>SUM(K18:N19)*O18</f>
        <v>13</v>
      </c>
      <c r="Q18" s="141">
        <f>H18-P18</f>
        <v>7</v>
      </c>
      <c r="R18" s="136" t="s">
        <v>205</v>
      </c>
      <c r="S18" s="137">
        <v>15.5</v>
      </c>
    </row>
    <row r="19" spans="1:19">
      <c r="A19" s="126"/>
      <c r="B19" s="145"/>
      <c r="C19" s="139"/>
      <c r="D19" s="115"/>
      <c r="E19" s="103"/>
      <c r="F19" s="110"/>
      <c r="G19" s="107"/>
      <c r="H19" s="121"/>
      <c r="I19" s="114"/>
      <c r="J19" s="101"/>
      <c r="K19" s="131"/>
      <c r="L19" s="124"/>
      <c r="M19" s="124"/>
      <c r="N19" s="140"/>
      <c r="O19" s="128"/>
      <c r="P19" s="118"/>
      <c r="Q19" s="141"/>
      <c r="R19" s="136" t="s">
        <v>206</v>
      </c>
      <c r="S19" s="137">
        <v>16.5</v>
      </c>
    </row>
    <row r="20" spans="1:19">
      <c r="A20" s="126">
        <f>(D20+E20+F20)/3</f>
        <v>6.333333333333333</v>
      </c>
      <c r="B20" s="101">
        <v>26</v>
      </c>
      <c r="C20" s="139" t="s">
        <v>39</v>
      </c>
      <c r="D20" s="115">
        <v>6</v>
      </c>
      <c r="E20" s="103">
        <v>5</v>
      </c>
      <c r="F20" s="110">
        <v>8</v>
      </c>
      <c r="G20" s="107">
        <v>200</v>
      </c>
      <c r="H20" s="121">
        <v>40</v>
      </c>
      <c r="I20" s="114" t="s">
        <v>36</v>
      </c>
      <c r="J20" s="101">
        <f>SUM(D20:F21)</f>
        <v>19</v>
      </c>
      <c r="K20" s="131">
        <f>D20/2</f>
        <v>3</v>
      </c>
      <c r="L20" s="124">
        <f>E20/4</f>
        <v>1.25</v>
      </c>
      <c r="M20" s="124">
        <f>F20/2</f>
        <v>4</v>
      </c>
      <c r="N20" s="140">
        <f>G20/20</f>
        <v>10</v>
      </c>
      <c r="O20" s="128">
        <v>1</v>
      </c>
      <c r="P20" s="118">
        <f>SUM(K20:N21)*O20</f>
        <v>18.25</v>
      </c>
      <c r="Q20" s="141">
        <f>H20-P20</f>
        <v>21.75</v>
      </c>
      <c r="R20" s="136" t="s">
        <v>183</v>
      </c>
      <c r="S20" s="137">
        <v>17.5</v>
      </c>
    </row>
    <row r="21" spans="1:19">
      <c r="A21" s="126"/>
      <c r="B21" s="145"/>
      <c r="C21" s="139"/>
      <c r="D21" s="115"/>
      <c r="E21" s="103"/>
      <c r="F21" s="110"/>
      <c r="G21" s="107"/>
      <c r="H21" s="121"/>
      <c r="I21" s="114"/>
      <c r="J21" s="101"/>
      <c r="K21" s="131"/>
      <c r="L21" s="124"/>
      <c r="M21" s="124"/>
      <c r="N21" s="140"/>
      <c r="O21" s="128"/>
      <c r="P21" s="118"/>
      <c r="Q21" s="141"/>
      <c r="R21" s="136" t="s">
        <v>207</v>
      </c>
      <c r="S21" s="137">
        <v>18.5</v>
      </c>
    </row>
    <row r="22" spans="1:19" ht="15" customHeight="1">
      <c r="A22" s="126">
        <f>(D22+E22+F22)/3</f>
        <v>6.666666666666667</v>
      </c>
      <c r="B22" s="145">
        <v>5</v>
      </c>
      <c r="C22" s="139" t="s">
        <v>47</v>
      </c>
      <c r="D22" s="115">
        <v>9</v>
      </c>
      <c r="E22" s="103">
        <v>4</v>
      </c>
      <c r="F22" s="110">
        <v>7</v>
      </c>
      <c r="G22" s="107">
        <v>160</v>
      </c>
      <c r="H22" s="121">
        <v>40</v>
      </c>
      <c r="I22" s="114" t="s">
        <v>48</v>
      </c>
      <c r="J22" s="101">
        <f>SUM(D22:F23)</f>
        <v>20</v>
      </c>
      <c r="K22" s="131">
        <f>D22/2</f>
        <v>4.5</v>
      </c>
      <c r="L22" s="124">
        <f>E22/4</f>
        <v>1</v>
      </c>
      <c r="M22" s="124">
        <f>F22/2</f>
        <v>3.5</v>
      </c>
      <c r="N22" s="140">
        <f>G22/20</f>
        <v>8</v>
      </c>
      <c r="O22" s="128">
        <v>1</v>
      </c>
      <c r="P22" s="118">
        <f>SUM(K22:N23)*O22</f>
        <v>17</v>
      </c>
      <c r="Q22" s="141">
        <f>H22-P22</f>
        <v>23</v>
      </c>
      <c r="R22" s="136" t="s">
        <v>208</v>
      </c>
      <c r="S22" s="137">
        <v>19.5</v>
      </c>
    </row>
    <row r="23" spans="1:19">
      <c r="A23" s="126"/>
      <c r="B23" s="145"/>
      <c r="C23" s="139"/>
      <c r="D23" s="115"/>
      <c r="E23" s="103"/>
      <c r="F23" s="110"/>
      <c r="G23" s="107"/>
      <c r="H23" s="121"/>
      <c r="I23" s="114"/>
      <c r="J23" s="101"/>
      <c r="K23" s="131"/>
      <c r="L23" s="124"/>
      <c r="M23" s="124"/>
      <c r="N23" s="140"/>
      <c r="O23" s="128"/>
      <c r="P23" s="118"/>
      <c r="Q23" s="141"/>
      <c r="R23" s="136" t="s">
        <v>211</v>
      </c>
      <c r="S23" s="137">
        <v>20.5</v>
      </c>
    </row>
    <row r="24" spans="1:19">
      <c r="A24" s="126">
        <f>(D24+E24+F24)/3</f>
        <v>8.3333333333333339</v>
      </c>
      <c r="B24" s="101">
        <v>15</v>
      </c>
      <c r="C24" s="139" t="s">
        <v>32</v>
      </c>
      <c r="D24" s="115">
        <v>12</v>
      </c>
      <c r="E24" s="103">
        <v>5</v>
      </c>
      <c r="F24" s="110">
        <v>8</v>
      </c>
      <c r="G24" s="107">
        <v>145</v>
      </c>
      <c r="H24" s="121">
        <v>25</v>
      </c>
      <c r="I24" s="114" t="s">
        <v>33</v>
      </c>
      <c r="J24" s="101">
        <f>SUM(D24:F25)</f>
        <v>25</v>
      </c>
      <c r="K24" s="131">
        <f>D24</f>
        <v>12</v>
      </c>
      <c r="L24" s="124">
        <f>E24/4</f>
        <v>1.25</v>
      </c>
      <c r="M24" s="124">
        <f>F24/2</f>
        <v>4</v>
      </c>
      <c r="N24" s="140">
        <f>G24/20</f>
        <v>7.25</v>
      </c>
      <c r="O24" s="128">
        <v>1</v>
      </c>
      <c r="P24" s="118">
        <f>SUM(K24:N25)*O24</f>
        <v>24.5</v>
      </c>
      <c r="Q24" s="141">
        <f>H24-P24</f>
        <v>0.5</v>
      </c>
      <c r="R24" s="136" t="s">
        <v>212</v>
      </c>
      <c r="S24" s="137">
        <v>21.5</v>
      </c>
    </row>
    <row r="25" spans="1:19">
      <c r="A25" s="126"/>
      <c r="B25" s="145"/>
      <c r="C25" s="139"/>
      <c r="D25" s="115"/>
      <c r="E25" s="103"/>
      <c r="F25" s="110"/>
      <c r="G25" s="107"/>
      <c r="H25" s="121"/>
      <c r="I25" s="114"/>
      <c r="J25" s="101"/>
      <c r="K25" s="131"/>
      <c r="L25" s="124"/>
      <c r="M25" s="124"/>
      <c r="N25" s="140"/>
      <c r="O25" s="128"/>
      <c r="P25" s="118"/>
      <c r="Q25" s="141"/>
    </row>
    <row r="26" spans="1:19">
      <c r="A26" s="126">
        <f>(D26+E26+F26)/3</f>
        <v>8.3333333333333339</v>
      </c>
      <c r="B26" s="101">
        <v>75</v>
      </c>
      <c r="C26" s="139" t="s">
        <v>140</v>
      </c>
      <c r="D26" s="115">
        <v>12</v>
      </c>
      <c r="E26" s="103">
        <v>5</v>
      </c>
      <c r="F26" s="110">
        <v>8</v>
      </c>
      <c r="G26" s="107">
        <v>160</v>
      </c>
      <c r="H26" s="121">
        <v>32</v>
      </c>
      <c r="I26" s="114" t="s">
        <v>36</v>
      </c>
      <c r="J26" s="101">
        <f>SUM(D26:F27)</f>
        <v>25</v>
      </c>
      <c r="K26" s="131">
        <f>D26</f>
        <v>12</v>
      </c>
      <c r="L26" s="124">
        <f>E26/4</f>
        <v>1.25</v>
      </c>
      <c r="M26" s="124">
        <f>F26/2</f>
        <v>4</v>
      </c>
      <c r="N26" s="140">
        <f>G26/20</f>
        <v>8</v>
      </c>
      <c r="O26" s="128">
        <v>1</v>
      </c>
      <c r="P26" s="118">
        <f>SUM(K26:N27)*O26</f>
        <v>25.25</v>
      </c>
      <c r="Q26" s="141">
        <f>H26-P26</f>
        <v>6.75</v>
      </c>
    </row>
    <row r="27" spans="1:19">
      <c r="A27" s="126"/>
      <c r="B27" s="145"/>
      <c r="C27" s="139"/>
      <c r="D27" s="115"/>
      <c r="E27" s="103"/>
      <c r="F27" s="110"/>
      <c r="G27" s="107"/>
      <c r="H27" s="121"/>
      <c r="I27" s="114"/>
      <c r="J27" s="101"/>
      <c r="K27" s="131"/>
      <c r="L27" s="124"/>
      <c r="M27" s="124"/>
      <c r="N27" s="140"/>
      <c r="O27" s="128"/>
      <c r="P27" s="118"/>
      <c r="Q27" s="141"/>
    </row>
    <row r="28" spans="1:19">
      <c r="A28" s="126">
        <f>(D28+E28+F28)/3</f>
        <v>9.6666666666666661</v>
      </c>
      <c r="B28" s="145">
        <v>4</v>
      </c>
      <c r="C28" s="139" t="s">
        <v>141</v>
      </c>
      <c r="D28" s="115">
        <v>12</v>
      </c>
      <c r="E28" s="103">
        <v>10</v>
      </c>
      <c r="F28" s="110">
        <v>7</v>
      </c>
      <c r="G28" s="107">
        <v>250</v>
      </c>
      <c r="H28" s="121">
        <v>50</v>
      </c>
      <c r="I28" s="114" t="s">
        <v>36</v>
      </c>
      <c r="J28" s="101">
        <f>SUM(D28:F29)</f>
        <v>29</v>
      </c>
      <c r="K28" s="131">
        <f>D28</f>
        <v>12</v>
      </c>
      <c r="L28" s="124">
        <f>E28/2</f>
        <v>5</v>
      </c>
      <c r="M28" s="124">
        <f>F28/2</f>
        <v>3.5</v>
      </c>
      <c r="N28" s="140">
        <f>G28/20</f>
        <v>12.5</v>
      </c>
      <c r="O28" s="128">
        <v>1</v>
      </c>
      <c r="P28" s="118">
        <f>SUM(K28:N29)*O28</f>
        <v>33</v>
      </c>
      <c r="Q28" s="141">
        <f>H28-P28</f>
        <v>17</v>
      </c>
    </row>
    <row r="29" spans="1:19">
      <c r="A29" s="126"/>
      <c r="B29" s="145"/>
      <c r="C29" s="139"/>
      <c r="D29" s="115"/>
      <c r="E29" s="103"/>
      <c r="F29" s="110"/>
      <c r="G29" s="107"/>
      <c r="H29" s="121"/>
      <c r="I29" s="114"/>
      <c r="J29" s="101"/>
      <c r="K29" s="131"/>
      <c r="L29" s="124"/>
      <c r="M29" s="124"/>
      <c r="N29" s="140"/>
      <c r="O29" s="128"/>
      <c r="P29" s="118"/>
      <c r="Q29" s="141"/>
    </row>
    <row r="30" spans="1:19">
      <c r="A30" s="126">
        <f>(D30+E30+F30)/3</f>
        <v>10</v>
      </c>
      <c r="B30" s="145">
        <v>71</v>
      </c>
      <c r="C30" s="139" t="s">
        <v>28</v>
      </c>
      <c r="D30" s="115">
        <v>15</v>
      </c>
      <c r="E30" s="103">
        <v>7</v>
      </c>
      <c r="F30" s="110">
        <v>8</v>
      </c>
      <c r="G30" s="107">
        <v>250</v>
      </c>
      <c r="H30" s="121">
        <v>36</v>
      </c>
      <c r="I30" s="114" t="s">
        <v>29</v>
      </c>
      <c r="J30" s="101">
        <f>SUM(D30:F31)</f>
        <v>30</v>
      </c>
      <c r="K30" s="131">
        <f>D30*1.5</f>
        <v>22.5</v>
      </c>
      <c r="L30" s="124">
        <f>E30/2</f>
        <v>3.5</v>
      </c>
      <c r="M30" s="124">
        <f>F30/2</f>
        <v>4</v>
      </c>
      <c r="N30" s="140">
        <f>G30/20</f>
        <v>12.5</v>
      </c>
      <c r="O30" s="128">
        <v>1</v>
      </c>
      <c r="P30" s="118">
        <f>SUM(K30:N31)*O30</f>
        <v>42.5</v>
      </c>
      <c r="Q30" s="141">
        <f>H30-P30</f>
        <v>-6.5</v>
      </c>
    </row>
    <row r="31" spans="1:19">
      <c r="A31" s="126"/>
      <c r="B31" s="145"/>
      <c r="C31" s="139"/>
      <c r="D31" s="115"/>
      <c r="E31" s="103"/>
      <c r="F31" s="110"/>
      <c r="G31" s="107"/>
      <c r="H31" s="121"/>
      <c r="I31" s="114"/>
      <c r="J31" s="101"/>
      <c r="K31" s="131"/>
      <c r="L31" s="124"/>
      <c r="M31" s="124"/>
      <c r="N31" s="140"/>
      <c r="O31" s="128"/>
      <c r="P31" s="118"/>
      <c r="Q31" s="141"/>
    </row>
    <row r="32" spans="1:19">
      <c r="A32" s="126">
        <f>(D32+E32+F32)/3</f>
        <v>13</v>
      </c>
      <c r="B32" s="145">
        <v>2</v>
      </c>
      <c r="C32" s="139" t="s">
        <v>138</v>
      </c>
      <c r="D32" s="115">
        <v>14</v>
      </c>
      <c r="E32" s="103">
        <v>16</v>
      </c>
      <c r="F32" s="110">
        <v>9</v>
      </c>
      <c r="G32" s="107">
        <v>1000</v>
      </c>
      <c r="H32" s="121">
        <v>100</v>
      </c>
      <c r="I32" s="114" t="s">
        <v>16</v>
      </c>
      <c r="J32" s="101">
        <f>SUM(D32:F33)</f>
        <v>39</v>
      </c>
      <c r="K32" s="131">
        <f>D32</f>
        <v>14</v>
      </c>
      <c r="L32" s="124">
        <f>E32*1.5</f>
        <v>24</v>
      </c>
      <c r="M32" s="124">
        <f>F32/2</f>
        <v>4.5</v>
      </c>
      <c r="N32" s="140">
        <f>G32/20</f>
        <v>50</v>
      </c>
      <c r="O32" s="128">
        <v>1</v>
      </c>
      <c r="P32" s="118">
        <f>SUM(K32:N33)*O32</f>
        <v>92.5</v>
      </c>
      <c r="Q32" s="141">
        <f>H32-P32</f>
        <v>7.5</v>
      </c>
      <c r="R32" s="138"/>
    </row>
    <row r="33" spans="1:19">
      <c r="A33" s="126"/>
      <c r="B33" s="145"/>
      <c r="C33" s="139"/>
      <c r="D33" s="115"/>
      <c r="E33" s="103"/>
      <c r="F33" s="110"/>
      <c r="G33" s="107"/>
      <c r="H33" s="121"/>
      <c r="I33" s="114"/>
      <c r="J33" s="101"/>
      <c r="K33" s="131"/>
      <c r="L33" s="124"/>
      <c r="M33" s="124"/>
      <c r="N33" s="140"/>
      <c r="O33" s="128"/>
      <c r="P33" s="118"/>
      <c r="Q33" s="141"/>
      <c r="S33" s="138"/>
    </row>
    <row r="34" spans="1:19">
      <c r="A34" s="126">
        <f>(D34+E34+F34)/3</f>
        <v>13</v>
      </c>
      <c r="B34" s="145">
        <v>72</v>
      </c>
      <c r="C34" s="139" t="s">
        <v>25</v>
      </c>
      <c r="D34" s="115">
        <v>17</v>
      </c>
      <c r="E34" s="103">
        <v>13</v>
      </c>
      <c r="F34" s="110">
        <v>9</v>
      </c>
      <c r="G34" s="107">
        <v>400</v>
      </c>
      <c r="H34" s="121">
        <v>50</v>
      </c>
      <c r="I34" s="114" t="s">
        <v>26</v>
      </c>
      <c r="J34" s="101">
        <f>SUM(D34:F35)</f>
        <v>39</v>
      </c>
      <c r="K34" s="131">
        <f>D34*1.5</f>
        <v>25.5</v>
      </c>
      <c r="L34" s="124">
        <f>E34</f>
        <v>13</v>
      </c>
      <c r="M34" s="124">
        <f>F34/2</f>
        <v>4.5</v>
      </c>
      <c r="N34" s="140">
        <f>G34/20</f>
        <v>20</v>
      </c>
      <c r="O34" s="128">
        <v>1</v>
      </c>
      <c r="P34" s="118">
        <f>SUM(K34:N35)*O34</f>
        <v>63</v>
      </c>
      <c r="Q34" s="141">
        <f>H34-P34</f>
        <v>-13</v>
      </c>
    </row>
    <row r="35" spans="1:19">
      <c r="A35" s="126"/>
      <c r="B35" s="145"/>
      <c r="C35" s="139"/>
      <c r="D35" s="115"/>
      <c r="E35" s="103"/>
      <c r="F35" s="110"/>
      <c r="G35" s="107"/>
      <c r="H35" s="121"/>
      <c r="I35" s="114"/>
      <c r="J35" s="101"/>
      <c r="K35" s="131"/>
      <c r="L35" s="124"/>
      <c r="M35" s="124"/>
      <c r="N35" s="140"/>
      <c r="O35" s="128"/>
      <c r="P35" s="118"/>
      <c r="Q35" s="141"/>
    </row>
    <row r="36" spans="1:19">
      <c r="A36" s="126">
        <f>(D36+E36+F36)/3</f>
        <v>13.666666666666666</v>
      </c>
      <c r="B36" s="145">
        <v>73</v>
      </c>
      <c r="C36" s="139" t="s">
        <v>142</v>
      </c>
      <c r="D36" s="115">
        <v>14</v>
      </c>
      <c r="E36" s="103">
        <v>20</v>
      </c>
      <c r="F36" s="110">
        <v>7</v>
      </c>
      <c r="G36" s="107">
        <v>300</v>
      </c>
      <c r="H36" s="121">
        <v>70</v>
      </c>
      <c r="I36" s="114" t="s">
        <v>41</v>
      </c>
      <c r="J36" s="101">
        <f>SUM(D36:F37)</f>
        <v>41</v>
      </c>
      <c r="K36" s="131">
        <f>D36</f>
        <v>14</v>
      </c>
      <c r="L36" s="124">
        <f>E36*1.5</f>
        <v>30</v>
      </c>
      <c r="M36" s="124">
        <f>F36/2</f>
        <v>3.5</v>
      </c>
      <c r="N36" s="140">
        <f>G36/20</f>
        <v>15</v>
      </c>
      <c r="O36" s="128">
        <v>1</v>
      </c>
      <c r="P36" s="118">
        <f>SUM(K36:N37)*O36</f>
        <v>62.5</v>
      </c>
      <c r="Q36" s="141">
        <f>H36-P36</f>
        <v>7.5</v>
      </c>
      <c r="S36" s="142"/>
    </row>
    <row r="37" spans="1:19">
      <c r="A37" s="126"/>
      <c r="B37" s="145"/>
      <c r="C37" s="139"/>
      <c r="D37" s="115"/>
      <c r="E37" s="103"/>
      <c r="F37" s="110"/>
      <c r="G37" s="107"/>
      <c r="H37" s="121"/>
      <c r="I37" s="114"/>
      <c r="J37" s="101"/>
      <c r="K37" s="131"/>
      <c r="L37" s="124"/>
      <c r="M37" s="124"/>
      <c r="N37" s="140"/>
      <c r="O37" s="128"/>
      <c r="P37" s="118"/>
      <c r="Q37" s="141"/>
    </row>
    <row r="38" spans="1:19">
      <c r="A38" s="126">
        <f>(D38+E38+F38)/3</f>
        <v>14.333333333333334</v>
      </c>
      <c r="B38" s="101">
        <v>44</v>
      </c>
      <c r="C38" s="139" t="s">
        <v>40</v>
      </c>
      <c r="D38" s="115">
        <v>15</v>
      </c>
      <c r="E38" s="103">
        <v>19</v>
      </c>
      <c r="F38" s="110">
        <v>9</v>
      </c>
      <c r="G38" s="107">
        <v>300</v>
      </c>
      <c r="H38" s="121">
        <v>70</v>
      </c>
      <c r="I38" s="114" t="s">
        <v>41</v>
      </c>
      <c r="J38" s="101">
        <f>SUM(D38:F39)</f>
        <v>43</v>
      </c>
      <c r="K38" s="131">
        <f>D38*1.5</f>
        <v>22.5</v>
      </c>
      <c r="L38" s="124">
        <f>E38*1.5</f>
        <v>28.5</v>
      </c>
      <c r="M38" s="124">
        <f>F38/2</f>
        <v>4.5</v>
      </c>
      <c r="N38" s="140">
        <f>G38/20</f>
        <v>15</v>
      </c>
      <c r="O38" s="128">
        <v>1</v>
      </c>
      <c r="P38" s="118">
        <f>SUM(K38:N39)*O38</f>
        <v>70.5</v>
      </c>
      <c r="Q38" s="141">
        <f>H38-P38</f>
        <v>-0.5</v>
      </c>
    </row>
    <row r="39" spans="1:19">
      <c r="A39" s="126"/>
      <c r="B39" s="145"/>
      <c r="C39" s="139"/>
      <c r="D39" s="115"/>
      <c r="E39" s="103"/>
      <c r="F39" s="110"/>
      <c r="G39" s="107"/>
      <c r="H39" s="121"/>
      <c r="I39" s="114"/>
      <c r="J39" s="101"/>
      <c r="K39" s="131"/>
      <c r="L39" s="124"/>
      <c r="M39" s="124"/>
      <c r="N39" s="140"/>
      <c r="O39" s="128"/>
      <c r="P39" s="118"/>
      <c r="Q39" s="141"/>
    </row>
    <row r="40" spans="1:19">
      <c r="A40" s="126">
        <f>(D40+E40+F40)/3</f>
        <v>16</v>
      </c>
      <c r="B40" s="145">
        <v>8</v>
      </c>
      <c r="C40" s="139" t="s">
        <v>49</v>
      </c>
      <c r="D40" s="115">
        <v>16</v>
      </c>
      <c r="E40" s="103">
        <v>23</v>
      </c>
      <c r="F40" s="110">
        <v>9</v>
      </c>
      <c r="G40" s="107">
        <v>400</v>
      </c>
      <c r="H40" s="121">
        <v>100</v>
      </c>
      <c r="I40" s="114" t="s">
        <v>48</v>
      </c>
      <c r="J40" s="101">
        <f>SUM(D40:F41)</f>
        <v>48</v>
      </c>
      <c r="K40" s="131">
        <f>D40*1.5</f>
        <v>24</v>
      </c>
      <c r="L40" s="124">
        <f>E40*2.5</f>
        <v>57.5</v>
      </c>
      <c r="M40" s="124">
        <f>F40/2</f>
        <v>4.5</v>
      </c>
      <c r="N40" s="140">
        <f>G40/20</f>
        <v>20</v>
      </c>
      <c r="O40" s="128">
        <v>1</v>
      </c>
      <c r="P40" s="118">
        <f>SUM(K40:N41)*O40</f>
        <v>106</v>
      </c>
      <c r="Q40" s="141">
        <f>H40-P40</f>
        <v>-6</v>
      </c>
    </row>
    <row r="41" spans="1:19">
      <c r="A41" s="126"/>
      <c r="B41" s="145"/>
      <c r="C41" s="139"/>
      <c r="D41" s="115"/>
      <c r="E41" s="103"/>
      <c r="F41" s="110"/>
      <c r="G41" s="107"/>
      <c r="H41" s="121"/>
      <c r="I41" s="114"/>
      <c r="J41" s="101"/>
      <c r="K41" s="131"/>
      <c r="L41" s="124"/>
      <c r="M41" s="124"/>
      <c r="N41" s="140"/>
      <c r="O41" s="128"/>
      <c r="P41" s="118"/>
      <c r="Q41" s="141"/>
      <c r="R41" s="138"/>
    </row>
    <row r="42" spans="1:19">
      <c r="A42" s="126">
        <f>(D42+E42+F42)/3</f>
        <v>19</v>
      </c>
      <c r="B42" s="101">
        <v>16</v>
      </c>
      <c r="C42" s="139" t="s">
        <v>147</v>
      </c>
      <c r="D42" s="115">
        <v>19</v>
      </c>
      <c r="E42" s="103">
        <v>27</v>
      </c>
      <c r="F42" s="110">
        <v>11</v>
      </c>
      <c r="G42" s="107">
        <v>800</v>
      </c>
      <c r="H42" s="121">
        <v>1000</v>
      </c>
      <c r="I42" s="114" t="s">
        <v>67</v>
      </c>
      <c r="J42" s="101">
        <f>SUM(D42:F43)</f>
        <v>57</v>
      </c>
      <c r="K42" s="131">
        <f>D42*1.5</f>
        <v>28.5</v>
      </c>
      <c r="L42" s="124">
        <f>E42*3.5</f>
        <v>94.5</v>
      </c>
      <c r="M42" s="124">
        <f>F42</f>
        <v>11</v>
      </c>
      <c r="N42" s="140">
        <f>G42/20</f>
        <v>40</v>
      </c>
      <c r="O42" s="128">
        <v>1</v>
      </c>
      <c r="P42" s="118">
        <f>SUM(K42:N43)*O42</f>
        <v>174</v>
      </c>
      <c r="Q42" s="141">
        <f>H42-P42</f>
        <v>826</v>
      </c>
    </row>
    <row r="43" spans="1:19">
      <c r="A43" s="126"/>
      <c r="B43" s="145"/>
      <c r="C43" s="139"/>
      <c r="D43" s="115"/>
      <c r="E43" s="103"/>
      <c r="F43" s="110"/>
      <c r="G43" s="107"/>
      <c r="H43" s="121"/>
      <c r="I43" s="114"/>
      <c r="J43" s="101"/>
      <c r="K43" s="131"/>
      <c r="L43" s="124"/>
      <c r="M43" s="124"/>
      <c r="N43" s="140"/>
      <c r="O43" s="128"/>
      <c r="P43" s="118"/>
      <c r="Q43" s="141"/>
    </row>
    <row r="44" spans="1:19">
      <c r="A44" s="126">
        <f>(D44+E44+F44)/3</f>
        <v>19.333333333333332</v>
      </c>
      <c r="B44" s="101">
        <v>57</v>
      </c>
      <c r="C44" s="139" t="s">
        <v>153</v>
      </c>
      <c r="D44" s="115">
        <v>20</v>
      </c>
      <c r="E44" s="103">
        <v>20</v>
      </c>
      <c r="F44" s="110">
        <v>18</v>
      </c>
      <c r="G44" s="107">
        <v>1000</v>
      </c>
      <c r="H44" s="121">
        <v>9000</v>
      </c>
      <c r="I44" s="114">
        <v>9</v>
      </c>
      <c r="J44" s="101">
        <f>SUM(D44:F45)</f>
        <v>58</v>
      </c>
      <c r="K44" s="131">
        <f>D44*2.5</f>
        <v>50</v>
      </c>
      <c r="L44" s="124">
        <f>E44*1.5</f>
        <v>30</v>
      </c>
      <c r="M44" s="124">
        <f>F44*1.5</f>
        <v>27</v>
      </c>
      <c r="N44" s="140">
        <f>G44/20</f>
        <v>50</v>
      </c>
      <c r="O44" s="128">
        <v>1</v>
      </c>
      <c r="P44" s="118">
        <f>SUM(K44:N45)*O44</f>
        <v>157</v>
      </c>
      <c r="Q44" s="141">
        <f>H44-P44</f>
        <v>8843</v>
      </c>
    </row>
    <row r="45" spans="1:19">
      <c r="A45" s="126"/>
      <c r="B45" s="145"/>
      <c r="C45" s="139"/>
      <c r="D45" s="115"/>
      <c r="E45" s="103"/>
      <c r="F45" s="110"/>
      <c r="G45" s="107"/>
      <c r="H45" s="121"/>
      <c r="I45" s="114"/>
      <c r="J45" s="101"/>
      <c r="K45" s="131"/>
      <c r="L45" s="124"/>
      <c r="M45" s="124"/>
      <c r="N45" s="140"/>
      <c r="O45" s="128"/>
      <c r="P45" s="118"/>
      <c r="Q45" s="141"/>
    </row>
    <row r="46" spans="1:19">
      <c r="A46" s="126">
        <f>(D46+E46+F46)/3</f>
        <v>20.666666666666668</v>
      </c>
      <c r="B46" s="101">
        <v>42</v>
      </c>
      <c r="C46" s="139" t="s">
        <v>8</v>
      </c>
      <c r="D46" s="115">
        <v>29</v>
      </c>
      <c r="E46" s="103">
        <v>24</v>
      </c>
      <c r="F46" s="110">
        <v>9</v>
      </c>
      <c r="G46" s="107">
        <v>1000</v>
      </c>
      <c r="H46" s="121">
        <v>80</v>
      </c>
      <c r="I46" s="114" t="s">
        <v>9</v>
      </c>
      <c r="J46" s="101">
        <f>SUM(D46:F47)</f>
        <v>62</v>
      </c>
      <c r="K46" s="131">
        <f>D46*2.5</f>
        <v>72.5</v>
      </c>
      <c r="L46" s="124">
        <f>E46*2.5</f>
        <v>60</v>
      </c>
      <c r="M46" s="124">
        <f>F46/2</f>
        <v>4.5</v>
      </c>
      <c r="N46" s="140">
        <f>G46/20</f>
        <v>50</v>
      </c>
      <c r="O46" s="128">
        <v>1</v>
      </c>
      <c r="P46" s="118">
        <f>SUM(K46:N47)*O46</f>
        <v>187</v>
      </c>
      <c r="Q46" s="141">
        <f>H46-P46</f>
        <v>-107</v>
      </c>
    </row>
    <row r="47" spans="1:19">
      <c r="A47" s="126"/>
      <c r="B47" s="145"/>
      <c r="C47" s="139"/>
      <c r="D47" s="115"/>
      <c r="E47" s="103"/>
      <c r="F47" s="110"/>
      <c r="G47" s="107"/>
      <c r="H47" s="121"/>
      <c r="I47" s="114"/>
      <c r="J47" s="101"/>
      <c r="K47" s="131"/>
      <c r="L47" s="124"/>
      <c r="M47" s="124"/>
      <c r="N47" s="140"/>
      <c r="O47" s="128"/>
      <c r="P47" s="118"/>
      <c r="Q47" s="141"/>
    </row>
    <row r="48" spans="1:19">
      <c r="A48" s="126">
        <f>(D48+E48+F48)/3</f>
        <v>21</v>
      </c>
      <c r="B48" s="101">
        <v>34</v>
      </c>
      <c r="C48" s="139" t="s">
        <v>139</v>
      </c>
      <c r="D48" s="115">
        <v>29</v>
      </c>
      <c r="E48" s="103">
        <v>25</v>
      </c>
      <c r="F48" s="110">
        <v>9</v>
      </c>
      <c r="G48" s="107">
        <v>1000</v>
      </c>
      <c r="H48" s="121">
        <v>160</v>
      </c>
      <c r="I48" s="114" t="s">
        <v>30</v>
      </c>
      <c r="J48" s="101">
        <f>SUM(D48:F49)</f>
        <v>63</v>
      </c>
      <c r="K48" s="131">
        <f>D48*2.5</f>
        <v>72.5</v>
      </c>
      <c r="L48" s="124">
        <f>E48*2.5</f>
        <v>62.5</v>
      </c>
      <c r="M48" s="124">
        <f>F48/2</f>
        <v>4.5</v>
      </c>
      <c r="N48" s="140">
        <f>G48/20</f>
        <v>50</v>
      </c>
      <c r="O48" s="128">
        <v>1</v>
      </c>
      <c r="P48" s="118">
        <f>SUM(K48:N49)*O48</f>
        <v>189.5</v>
      </c>
      <c r="Q48" s="141">
        <f>H48-P48</f>
        <v>-29.5</v>
      </c>
    </row>
    <row r="49" spans="1:19">
      <c r="A49" s="126"/>
      <c r="B49" s="145"/>
      <c r="C49" s="139"/>
      <c r="D49" s="115"/>
      <c r="E49" s="103"/>
      <c r="F49" s="110"/>
      <c r="G49" s="107"/>
      <c r="H49" s="121"/>
      <c r="I49" s="114"/>
      <c r="J49" s="101"/>
      <c r="K49" s="131"/>
      <c r="L49" s="124"/>
      <c r="M49" s="124"/>
      <c r="N49" s="140"/>
      <c r="O49" s="128"/>
      <c r="P49" s="118"/>
      <c r="Q49" s="141"/>
    </row>
    <row r="50" spans="1:19">
      <c r="A50" s="126">
        <f>(D50+E50+F50)/3</f>
        <v>22</v>
      </c>
      <c r="B50" s="145">
        <v>3</v>
      </c>
      <c r="C50" s="139" t="s">
        <v>52</v>
      </c>
      <c r="D50" s="115">
        <v>24</v>
      </c>
      <c r="E50" s="103">
        <v>29</v>
      </c>
      <c r="F50" s="110">
        <v>13</v>
      </c>
      <c r="G50" s="107">
        <v>1500</v>
      </c>
      <c r="H50" s="121">
        <v>500</v>
      </c>
      <c r="I50" s="114">
        <v>3</v>
      </c>
      <c r="J50" s="101">
        <f>SUM(D50:F51)</f>
        <v>66</v>
      </c>
      <c r="K50" s="131">
        <f>D50*2.5</f>
        <v>60</v>
      </c>
      <c r="L50" s="124">
        <f>E50*3.5</f>
        <v>101.5</v>
      </c>
      <c r="M50" s="124">
        <f>F50</f>
        <v>13</v>
      </c>
      <c r="N50" s="140">
        <f>G50/20</f>
        <v>75</v>
      </c>
      <c r="O50" s="128">
        <v>1</v>
      </c>
      <c r="P50" s="118">
        <f>SUM(K50:N51)*O50</f>
        <v>249.5</v>
      </c>
      <c r="Q50" s="141">
        <f>H50-P50</f>
        <v>250.5</v>
      </c>
    </row>
    <row r="51" spans="1:19">
      <c r="A51" s="126"/>
      <c r="B51" s="145"/>
      <c r="C51" s="139"/>
      <c r="D51" s="115"/>
      <c r="E51" s="103"/>
      <c r="F51" s="110"/>
      <c r="G51" s="107"/>
      <c r="H51" s="121"/>
      <c r="I51" s="114"/>
      <c r="J51" s="101"/>
      <c r="K51" s="131"/>
      <c r="L51" s="124"/>
      <c r="M51" s="124"/>
      <c r="N51" s="140"/>
      <c r="O51" s="128"/>
      <c r="P51" s="118"/>
      <c r="Q51" s="141"/>
    </row>
    <row r="52" spans="1:19">
      <c r="A52" s="126">
        <f>(D52+E52+F52)/3</f>
        <v>22.333333333333332</v>
      </c>
      <c r="B52" s="145">
        <v>47</v>
      </c>
      <c r="C52" s="139" t="s">
        <v>57</v>
      </c>
      <c r="D52" s="115">
        <v>31</v>
      </c>
      <c r="E52" s="103">
        <v>25</v>
      </c>
      <c r="F52" s="110">
        <v>11</v>
      </c>
      <c r="G52" s="107">
        <v>800</v>
      </c>
      <c r="H52" s="121">
        <v>400</v>
      </c>
      <c r="I52" s="114" t="s">
        <v>58</v>
      </c>
      <c r="J52" s="101">
        <f>SUM(D52:F53)</f>
        <v>67</v>
      </c>
      <c r="K52" s="131">
        <f>D52*3.5</f>
        <v>108.5</v>
      </c>
      <c r="L52" s="124">
        <f>E52*2.5</f>
        <v>62.5</v>
      </c>
      <c r="M52" s="124">
        <f>F52</f>
        <v>11</v>
      </c>
      <c r="N52" s="140">
        <f>G52/20</f>
        <v>40</v>
      </c>
      <c r="O52" s="128">
        <v>1</v>
      </c>
      <c r="P52" s="118">
        <f>SUM(K52:N53)*O52</f>
        <v>222</v>
      </c>
      <c r="Q52" s="141">
        <f>H52-P52</f>
        <v>178</v>
      </c>
    </row>
    <row r="53" spans="1:19">
      <c r="A53" s="126"/>
      <c r="B53" s="145"/>
      <c r="C53" s="139"/>
      <c r="D53" s="115"/>
      <c r="E53" s="103"/>
      <c r="F53" s="110"/>
      <c r="G53" s="107"/>
      <c r="H53" s="121"/>
      <c r="I53" s="114"/>
      <c r="J53" s="101"/>
      <c r="K53" s="131"/>
      <c r="L53" s="124"/>
      <c r="M53" s="124"/>
      <c r="N53" s="140"/>
      <c r="O53" s="128"/>
      <c r="P53" s="118"/>
      <c r="Q53" s="141"/>
    </row>
    <row r="54" spans="1:19">
      <c r="A54" s="126">
        <f>(D54+E54+F54)/3</f>
        <v>22.666666666666668</v>
      </c>
      <c r="B54" s="145">
        <v>74</v>
      </c>
      <c r="C54" s="139" t="s">
        <v>44</v>
      </c>
      <c r="D54" s="115">
        <v>30</v>
      </c>
      <c r="E54" s="103">
        <v>27</v>
      </c>
      <c r="F54" s="110">
        <v>11</v>
      </c>
      <c r="G54" s="107">
        <v>1000</v>
      </c>
      <c r="H54" s="121">
        <v>240</v>
      </c>
      <c r="I54" s="114" t="s">
        <v>45</v>
      </c>
      <c r="J54" s="101">
        <f>SUM(D54:F55)</f>
        <v>68</v>
      </c>
      <c r="K54" s="131">
        <f>D54*3.5</f>
        <v>105</v>
      </c>
      <c r="L54" s="124">
        <f>E54*3.5</f>
        <v>94.5</v>
      </c>
      <c r="M54" s="124">
        <f>F54</f>
        <v>11</v>
      </c>
      <c r="N54" s="140">
        <f>G54/20</f>
        <v>50</v>
      </c>
      <c r="O54" s="128">
        <v>1</v>
      </c>
      <c r="P54" s="118">
        <f>SUM(K54:N55)*O54</f>
        <v>260.5</v>
      </c>
      <c r="Q54" s="141">
        <f>H54-P54</f>
        <v>-20.5</v>
      </c>
    </row>
    <row r="55" spans="1:19">
      <c r="A55" s="126"/>
      <c r="B55" s="145"/>
      <c r="C55" s="139"/>
      <c r="D55" s="115"/>
      <c r="E55" s="103"/>
      <c r="F55" s="110"/>
      <c r="G55" s="107"/>
      <c r="H55" s="121"/>
      <c r="I55" s="114"/>
      <c r="J55" s="101"/>
      <c r="K55" s="131"/>
      <c r="L55" s="124"/>
      <c r="M55" s="124"/>
      <c r="N55" s="140"/>
      <c r="O55" s="128"/>
      <c r="P55" s="118"/>
      <c r="Q55" s="141"/>
    </row>
    <row r="56" spans="1:19">
      <c r="A56" s="126">
        <f>(D56+E56+F56)/3</f>
        <v>23.666666666666668</v>
      </c>
      <c r="B56" s="101">
        <v>77</v>
      </c>
      <c r="C56" s="139" t="s">
        <v>54</v>
      </c>
      <c r="D56" s="115">
        <v>32</v>
      </c>
      <c r="E56" s="103">
        <v>27</v>
      </c>
      <c r="F56" s="110">
        <v>12</v>
      </c>
      <c r="G56" s="107">
        <v>1300</v>
      </c>
      <c r="H56" s="121">
        <v>500</v>
      </c>
      <c r="I56" s="114" t="s">
        <v>55</v>
      </c>
      <c r="J56" s="101">
        <f>SUM(D56:F57)</f>
        <v>71</v>
      </c>
      <c r="K56" s="131">
        <f>D56*3.5</f>
        <v>112</v>
      </c>
      <c r="L56" s="124">
        <f>E56*3.5</f>
        <v>94.5</v>
      </c>
      <c r="M56" s="124">
        <f>F56</f>
        <v>12</v>
      </c>
      <c r="N56" s="140">
        <f>G56/20</f>
        <v>65</v>
      </c>
      <c r="O56" s="128">
        <v>1</v>
      </c>
      <c r="P56" s="118">
        <f>SUM(K56:N57)*O56</f>
        <v>283.5</v>
      </c>
      <c r="Q56" s="141">
        <f>H56-P56</f>
        <v>216.5</v>
      </c>
    </row>
    <row r="57" spans="1:19">
      <c r="A57" s="126"/>
      <c r="B57" s="145"/>
      <c r="C57" s="139"/>
      <c r="D57" s="115"/>
      <c r="E57" s="103"/>
      <c r="F57" s="110"/>
      <c r="G57" s="107"/>
      <c r="H57" s="121"/>
      <c r="I57" s="114"/>
      <c r="J57" s="101"/>
      <c r="K57" s="131"/>
      <c r="L57" s="124"/>
      <c r="M57" s="124"/>
      <c r="N57" s="140"/>
      <c r="O57" s="128"/>
      <c r="P57" s="118"/>
      <c r="Q57" s="141"/>
      <c r="R57" s="138"/>
    </row>
    <row r="58" spans="1:19">
      <c r="A58" s="126">
        <f>(D58+E58+F58)/3</f>
        <v>24</v>
      </c>
      <c r="B58" s="145">
        <v>55</v>
      </c>
      <c r="C58" s="139" t="s">
        <v>60</v>
      </c>
      <c r="D58" s="115">
        <v>30</v>
      </c>
      <c r="E58" s="103">
        <v>30</v>
      </c>
      <c r="F58" s="110">
        <v>12</v>
      </c>
      <c r="G58" s="107">
        <v>600</v>
      </c>
      <c r="H58" s="121">
        <v>400</v>
      </c>
      <c r="I58" s="114" t="s">
        <v>61</v>
      </c>
      <c r="J58" s="101">
        <f>SUM(D58:F59)</f>
        <v>72</v>
      </c>
      <c r="K58" s="131">
        <f>D58*3.5</f>
        <v>105</v>
      </c>
      <c r="L58" s="124">
        <f>E58*3.5</f>
        <v>105</v>
      </c>
      <c r="M58" s="124">
        <f>F58</f>
        <v>12</v>
      </c>
      <c r="N58" s="140">
        <f>G58/20</f>
        <v>30</v>
      </c>
      <c r="O58" s="128">
        <v>1</v>
      </c>
      <c r="P58" s="118">
        <f>SUM(K58:N59)*O58</f>
        <v>252</v>
      </c>
      <c r="Q58" s="141">
        <f>H58-P58</f>
        <v>148</v>
      </c>
      <c r="S58" s="138"/>
    </row>
    <row r="59" spans="1:19">
      <c r="A59" s="126"/>
      <c r="B59" s="145"/>
      <c r="C59" s="139"/>
      <c r="D59" s="115"/>
      <c r="E59" s="103"/>
      <c r="F59" s="110"/>
      <c r="G59" s="107"/>
      <c r="H59" s="121"/>
      <c r="I59" s="114"/>
      <c r="J59" s="101"/>
      <c r="K59" s="131"/>
      <c r="L59" s="124"/>
      <c r="M59" s="124"/>
      <c r="N59" s="140"/>
      <c r="O59" s="128"/>
      <c r="P59" s="118"/>
      <c r="Q59" s="141"/>
    </row>
    <row r="60" spans="1:19">
      <c r="A60" s="126">
        <f>(D60+E60+F60)/3</f>
        <v>24.333333333333332</v>
      </c>
      <c r="B60" s="145">
        <v>43</v>
      </c>
      <c r="C60" s="139" t="s">
        <v>144</v>
      </c>
      <c r="D60" s="115">
        <v>33</v>
      </c>
      <c r="E60" s="103">
        <v>28</v>
      </c>
      <c r="F60" s="110">
        <v>12</v>
      </c>
      <c r="G60" s="107">
        <v>1200</v>
      </c>
      <c r="H60" s="121">
        <v>350</v>
      </c>
      <c r="I60" s="114" t="s">
        <v>50</v>
      </c>
      <c r="J60" s="101">
        <f>SUM(D60:F61)</f>
        <v>73</v>
      </c>
      <c r="K60" s="131">
        <f>D60*3.5</f>
        <v>115.5</v>
      </c>
      <c r="L60" s="124">
        <f>E60*3.5</f>
        <v>98</v>
      </c>
      <c r="M60" s="124">
        <f>F60</f>
        <v>12</v>
      </c>
      <c r="N60" s="140">
        <f>G60/20</f>
        <v>60</v>
      </c>
      <c r="O60" s="128">
        <v>1</v>
      </c>
      <c r="P60" s="118">
        <f>SUM(K60:N61)*O60</f>
        <v>285.5</v>
      </c>
      <c r="Q60" s="141">
        <f>H60-P60</f>
        <v>64.5</v>
      </c>
    </row>
    <row r="61" spans="1:19">
      <c r="A61" s="126"/>
      <c r="B61" s="145"/>
      <c r="C61" s="139"/>
      <c r="D61" s="115"/>
      <c r="E61" s="103"/>
      <c r="F61" s="110"/>
      <c r="G61" s="107"/>
      <c r="H61" s="121"/>
      <c r="I61" s="114"/>
      <c r="J61" s="101"/>
      <c r="K61" s="131"/>
      <c r="L61" s="124"/>
      <c r="M61" s="124"/>
      <c r="N61" s="140"/>
      <c r="O61" s="128"/>
      <c r="P61" s="118"/>
      <c r="Q61" s="141"/>
      <c r="S61" s="142"/>
    </row>
    <row r="62" spans="1:19">
      <c r="A62" s="126">
        <f>(D62+E62+F62)/3</f>
        <v>26</v>
      </c>
      <c r="B62" s="145">
        <v>38</v>
      </c>
      <c r="C62" s="139" t="s">
        <v>63</v>
      </c>
      <c r="D62" s="115">
        <v>34</v>
      </c>
      <c r="E62" s="103">
        <v>30</v>
      </c>
      <c r="F62" s="110">
        <v>14</v>
      </c>
      <c r="G62" s="107">
        <v>1000</v>
      </c>
      <c r="H62" s="121">
        <v>700</v>
      </c>
      <c r="I62" s="114" t="s">
        <v>64</v>
      </c>
      <c r="J62" s="101">
        <f>SUM(D62:F63)</f>
        <v>78</v>
      </c>
      <c r="K62" s="131">
        <f>D62*3.5</f>
        <v>119</v>
      </c>
      <c r="L62" s="124">
        <f>E62*3.5</f>
        <v>105</v>
      </c>
      <c r="M62" s="124">
        <f>F62</f>
        <v>14</v>
      </c>
      <c r="N62" s="140">
        <f>G62/20</f>
        <v>50</v>
      </c>
      <c r="O62" s="128">
        <v>1</v>
      </c>
      <c r="P62" s="118">
        <f>SUM(K62:N63)*O62</f>
        <v>288</v>
      </c>
      <c r="Q62" s="141">
        <f>H62-P62</f>
        <v>412</v>
      </c>
    </row>
    <row r="63" spans="1:19">
      <c r="A63" s="126"/>
      <c r="B63" s="145"/>
      <c r="C63" s="139"/>
      <c r="D63" s="115"/>
      <c r="E63" s="103"/>
      <c r="F63" s="110"/>
      <c r="G63" s="107"/>
      <c r="H63" s="121"/>
      <c r="I63" s="114"/>
      <c r="J63" s="101"/>
      <c r="K63" s="131"/>
      <c r="L63" s="124"/>
      <c r="M63" s="124"/>
      <c r="N63" s="140"/>
      <c r="O63" s="128"/>
      <c r="P63" s="118"/>
      <c r="Q63" s="141"/>
    </row>
    <row r="64" spans="1:19">
      <c r="A64" s="126">
        <f>(D64+E64+F64)/3</f>
        <v>27</v>
      </c>
      <c r="B64" s="145">
        <v>52</v>
      </c>
      <c r="C64" s="139" t="s">
        <v>146</v>
      </c>
      <c r="D64" s="115">
        <v>35</v>
      </c>
      <c r="E64" s="103">
        <v>30</v>
      </c>
      <c r="F64" s="110">
        <v>16</v>
      </c>
      <c r="G64" s="107">
        <v>1000</v>
      </c>
      <c r="H64" s="121">
        <v>1000</v>
      </c>
      <c r="I64" s="114">
        <v>1</v>
      </c>
      <c r="J64" s="101">
        <f>SUM(D64:F65)</f>
        <v>81</v>
      </c>
      <c r="K64" s="131">
        <f>D64*3.5</f>
        <v>122.5</v>
      </c>
      <c r="L64" s="124">
        <f>E64*3.5</f>
        <v>105</v>
      </c>
      <c r="M64" s="124">
        <f>F64*1.5</f>
        <v>24</v>
      </c>
      <c r="N64" s="140">
        <f>G64/20</f>
        <v>50</v>
      </c>
      <c r="O64" s="128">
        <v>1</v>
      </c>
      <c r="P64" s="118">
        <f>SUM(K64:N65)*O64</f>
        <v>301.5</v>
      </c>
      <c r="Q64" s="141">
        <f>H64-P64</f>
        <v>698.5</v>
      </c>
    </row>
    <row r="65" spans="1:18">
      <c r="A65" s="126"/>
      <c r="B65" s="145"/>
      <c r="C65" s="139"/>
      <c r="D65" s="115"/>
      <c r="E65" s="103"/>
      <c r="F65" s="110"/>
      <c r="G65" s="107"/>
      <c r="H65" s="121"/>
      <c r="I65" s="114"/>
      <c r="J65" s="101"/>
      <c r="K65" s="131"/>
      <c r="L65" s="124"/>
      <c r="M65" s="124"/>
      <c r="N65" s="140"/>
      <c r="O65" s="128"/>
      <c r="P65" s="118"/>
      <c r="Q65" s="141"/>
    </row>
    <row r="66" spans="1:18">
      <c r="A66" s="126">
        <f>(D66+E66+F66)/3</f>
        <v>27.666666666666668</v>
      </c>
      <c r="B66" s="145">
        <v>36</v>
      </c>
      <c r="C66" s="139" t="s">
        <v>145</v>
      </c>
      <c r="D66" s="115">
        <v>36</v>
      </c>
      <c r="E66" s="103">
        <v>32</v>
      </c>
      <c r="F66" s="110">
        <v>15</v>
      </c>
      <c r="G66" s="107">
        <v>1000</v>
      </c>
      <c r="H66" s="121">
        <v>1000</v>
      </c>
      <c r="I66" s="114">
        <v>1</v>
      </c>
      <c r="J66" s="101">
        <f>SUM(D66:F67)</f>
        <v>83</v>
      </c>
      <c r="K66" s="131">
        <f>D66*4.5</f>
        <v>162</v>
      </c>
      <c r="L66" s="124">
        <f>E66*4.5</f>
        <v>144</v>
      </c>
      <c r="M66" s="124">
        <f>F66</f>
        <v>15</v>
      </c>
      <c r="N66" s="140">
        <f>G66/20</f>
        <v>50</v>
      </c>
      <c r="O66" s="128">
        <v>1</v>
      </c>
      <c r="P66" s="118">
        <f>SUM(K66:N67)*O66</f>
        <v>371</v>
      </c>
      <c r="Q66" s="141">
        <f>H66-P66</f>
        <v>629</v>
      </c>
      <c r="R66" s="138"/>
    </row>
    <row r="67" spans="1:18">
      <c r="A67" s="126"/>
      <c r="B67" s="145"/>
      <c r="C67" s="139"/>
      <c r="D67" s="115"/>
      <c r="E67" s="103"/>
      <c r="F67" s="110"/>
      <c r="G67" s="107"/>
      <c r="H67" s="121"/>
      <c r="I67" s="114"/>
      <c r="J67" s="101"/>
      <c r="K67" s="131"/>
      <c r="L67" s="124"/>
      <c r="M67" s="124"/>
      <c r="N67" s="140"/>
      <c r="O67" s="128"/>
      <c r="P67" s="118"/>
      <c r="Q67" s="141"/>
    </row>
    <row r="68" spans="1:18">
      <c r="A68" s="126">
        <f>(D68+E68+F68)/3</f>
        <v>28.666666666666668</v>
      </c>
      <c r="B68" s="145">
        <v>39</v>
      </c>
      <c r="C68" s="139" t="s">
        <v>69</v>
      </c>
      <c r="D68" s="115">
        <v>37</v>
      </c>
      <c r="E68" s="103">
        <v>33</v>
      </c>
      <c r="F68" s="110">
        <v>16</v>
      </c>
      <c r="G68" s="107">
        <v>1000</v>
      </c>
      <c r="H68" s="121">
        <v>1300</v>
      </c>
      <c r="I68" s="114" t="s">
        <v>70</v>
      </c>
      <c r="J68" s="101">
        <f>SUM(D68:F69)</f>
        <v>86</v>
      </c>
      <c r="K68" s="131">
        <f>D68*4.5</f>
        <v>166.5</v>
      </c>
      <c r="L68" s="124">
        <f>E68*4.5</f>
        <v>148.5</v>
      </c>
      <c r="M68" s="124">
        <f>F68*1.5</f>
        <v>24</v>
      </c>
      <c r="N68" s="140">
        <f>G68/20</f>
        <v>50</v>
      </c>
      <c r="O68" s="128">
        <v>1</v>
      </c>
      <c r="P68" s="118">
        <f>SUM(K68:N69)*O68</f>
        <v>389</v>
      </c>
      <c r="Q68" s="141">
        <f>H68-P68</f>
        <v>911</v>
      </c>
    </row>
    <row r="69" spans="1:18">
      <c r="A69" s="126"/>
      <c r="B69" s="145"/>
      <c r="C69" s="139"/>
      <c r="D69" s="115"/>
      <c r="E69" s="103"/>
      <c r="F69" s="110"/>
      <c r="G69" s="107"/>
      <c r="H69" s="121"/>
      <c r="I69" s="114"/>
      <c r="J69" s="101"/>
      <c r="K69" s="131"/>
      <c r="L69" s="124"/>
      <c r="M69" s="124"/>
      <c r="N69" s="140"/>
      <c r="O69" s="128"/>
      <c r="P69" s="118"/>
      <c r="Q69" s="141"/>
    </row>
    <row r="70" spans="1:18">
      <c r="A70" s="126">
        <f>(D70+E70+F70)/3</f>
        <v>29</v>
      </c>
      <c r="B70" s="145">
        <v>49</v>
      </c>
      <c r="C70" s="139" t="s">
        <v>73</v>
      </c>
      <c r="D70" s="115">
        <v>37</v>
      </c>
      <c r="E70" s="103">
        <v>34</v>
      </c>
      <c r="F70" s="110">
        <v>16</v>
      </c>
      <c r="G70" s="107">
        <v>2000</v>
      </c>
      <c r="H70" s="121">
        <v>6000</v>
      </c>
      <c r="I70" s="114">
        <v>3</v>
      </c>
      <c r="J70" s="101">
        <f>SUM(D70:F71)</f>
        <v>87</v>
      </c>
      <c r="K70" s="131">
        <f>D70*4.5</f>
        <v>166.5</v>
      </c>
      <c r="L70" s="124">
        <f>E70*4.5</f>
        <v>153</v>
      </c>
      <c r="M70" s="124">
        <f>F70*1.5</f>
        <v>24</v>
      </c>
      <c r="N70" s="140">
        <f>G70/20</f>
        <v>100</v>
      </c>
      <c r="O70" s="128">
        <v>1</v>
      </c>
      <c r="P70" s="118">
        <f>SUM(K70:N71)*O70</f>
        <v>443.5</v>
      </c>
      <c r="Q70" s="141">
        <f>H70-P70</f>
        <v>5556.5</v>
      </c>
    </row>
    <row r="71" spans="1:18">
      <c r="A71" s="126"/>
      <c r="B71" s="145"/>
      <c r="C71" s="139"/>
      <c r="D71" s="115"/>
      <c r="E71" s="103"/>
      <c r="F71" s="110"/>
      <c r="G71" s="107"/>
      <c r="H71" s="121"/>
      <c r="I71" s="114"/>
      <c r="J71" s="101"/>
      <c r="K71" s="131"/>
      <c r="L71" s="124"/>
      <c r="M71" s="124"/>
      <c r="N71" s="140"/>
      <c r="O71" s="128"/>
      <c r="P71" s="118"/>
      <c r="Q71" s="141"/>
    </row>
    <row r="72" spans="1:18">
      <c r="A72" s="126">
        <f>(D72+E72+F72)/3</f>
        <v>29.666666666666668</v>
      </c>
      <c r="B72" s="101">
        <v>40</v>
      </c>
      <c r="C72" s="139" t="s">
        <v>71</v>
      </c>
      <c r="D72" s="115">
        <v>38</v>
      </c>
      <c r="E72" s="103">
        <v>34</v>
      </c>
      <c r="F72" s="110">
        <v>17</v>
      </c>
      <c r="G72" s="107">
        <v>1000</v>
      </c>
      <c r="H72" s="121">
        <v>2000</v>
      </c>
      <c r="I72" s="114">
        <v>2</v>
      </c>
      <c r="J72" s="101">
        <f>SUM(D72:F73)</f>
        <v>89</v>
      </c>
      <c r="K72" s="131">
        <f>D72*4.5</f>
        <v>171</v>
      </c>
      <c r="L72" s="124">
        <f>E72*4.5</f>
        <v>153</v>
      </c>
      <c r="M72" s="124">
        <f>F72*1.5</f>
        <v>25.5</v>
      </c>
      <c r="N72" s="140">
        <f>G72/20</f>
        <v>50</v>
      </c>
      <c r="O72" s="128">
        <v>1</v>
      </c>
      <c r="P72" s="118">
        <f>SUM(K72:N73)*O72</f>
        <v>399.5</v>
      </c>
      <c r="Q72" s="141">
        <f>H72-P72</f>
        <v>1600.5</v>
      </c>
    </row>
    <row r="73" spans="1:18">
      <c r="A73" s="126"/>
      <c r="B73" s="145"/>
      <c r="C73" s="139"/>
      <c r="D73" s="115"/>
      <c r="E73" s="103"/>
      <c r="F73" s="110"/>
      <c r="G73" s="107"/>
      <c r="H73" s="121"/>
      <c r="I73" s="114"/>
      <c r="J73" s="101"/>
      <c r="K73" s="131"/>
      <c r="L73" s="124"/>
      <c r="M73" s="124"/>
      <c r="N73" s="140"/>
      <c r="O73" s="128"/>
      <c r="P73" s="118"/>
      <c r="Q73" s="141"/>
    </row>
    <row r="74" spans="1:18">
      <c r="A74" s="126">
        <f>(D74+E74+F74)/3</f>
        <v>30</v>
      </c>
      <c r="B74" s="101">
        <v>48</v>
      </c>
      <c r="C74" s="139" t="s">
        <v>148</v>
      </c>
      <c r="D74" s="115">
        <v>39</v>
      </c>
      <c r="E74" s="103">
        <v>34</v>
      </c>
      <c r="F74" s="110">
        <v>17</v>
      </c>
      <c r="G74" s="107">
        <v>1200</v>
      </c>
      <c r="H74" s="121">
        <v>4000</v>
      </c>
      <c r="I74" s="114">
        <v>3333</v>
      </c>
      <c r="J74" s="101">
        <f>SUM(D74:F75)</f>
        <v>90</v>
      </c>
      <c r="K74" s="131">
        <f>D74*4.5</f>
        <v>175.5</v>
      </c>
      <c r="L74" s="124">
        <f>E74*4.5</f>
        <v>153</v>
      </c>
      <c r="M74" s="124">
        <f>F74*1.5</f>
        <v>25.5</v>
      </c>
      <c r="N74" s="140">
        <f>G74/20</f>
        <v>60</v>
      </c>
      <c r="O74" s="128">
        <v>1</v>
      </c>
      <c r="P74" s="118">
        <f>SUM(K74:N75)*O74</f>
        <v>414</v>
      </c>
      <c r="Q74" s="141">
        <f>H74-P74</f>
        <v>3586</v>
      </c>
    </row>
    <row r="75" spans="1:18">
      <c r="A75" s="126"/>
      <c r="B75" s="145"/>
      <c r="C75" s="139"/>
      <c r="D75" s="115"/>
      <c r="E75" s="103"/>
      <c r="F75" s="110"/>
      <c r="G75" s="107"/>
      <c r="H75" s="121"/>
      <c r="I75" s="114"/>
      <c r="J75" s="101"/>
      <c r="K75" s="131"/>
      <c r="L75" s="124"/>
      <c r="M75" s="124"/>
      <c r="N75" s="140"/>
      <c r="O75" s="128"/>
      <c r="P75" s="118"/>
      <c r="Q75" s="141"/>
    </row>
    <row r="76" spans="1:18">
      <c r="A76" s="126">
        <f>(D76+E76+F76)/3</f>
        <v>30.666666666666668</v>
      </c>
      <c r="B76" s="145">
        <v>50</v>
      </c>
      <c r="C76" s="139" t="s">
        <v>149</v>
      </c>
      <c r="D76" s="115">
        <v>40</v>
      </c>
      <c r="E76" s="103">
        <v>35</v>
      </c>
      <c r="F76" s="110">
        <v>17</v>
      </c>
      <c r="G76" s="107">
        <v>2000</v>
      </c>
      <c r="H76" s="121">
        <v>8000</v>
      </c>
      <c r="I76" s="114">
        <v>4</v>
      </c>
      <c r="J76" s="101">
        <f>SUM(D76:F77)</f>
        <v>92</v>
      </c>
      <c r="K76" s="131">
        <f>D76*5.5</f>
        <v>220</v>
      </c>
      <c r="L76" s="124">
        <f>E76*4.5</f>
        <v>157.5</v>
      </c>
      <c r="M76" s="124">
        <f>F76*1.5</f>
        <v>25.5</v>
      </c>
      <c r="N76" s="140">
        <f>G76/20</f>
        <v>100</v>
      </c>
      <c r="O76" s="128">
        <v>1</v>
      </c>
      <c r="P76" s="118">
        <f>SUM(K76:N77)*O76</f>
        <v>503</v>
      </c>
      <c r="Q76" s="141">
        <f>H76-P76</f>
        <v>7497</v>
      </c>
    </row>
    <row r="77" spans="1:18">
      <c r="A77" s="126"/>
      <c r="B77" s="145"/>
      <c r="C77" s="139"/>
      <c r="D77" s="115"/>
      <c r="E77" s="103"/>
      <c r="F77" s="110"/>
      <c r="G77" s="107"/>
      <c r="H77" s="121"/>
      <c r="I77" s="114"/>
      <c r="J77" s="101"/>
      <c r="K77" s="131"/>
      <c r="L77" s="124"/>
      <c r="M77" s="124"/>
      <c r="N77" s="140"/>
      <c r="O77" s="128"/>
      <c r="P77" s="118"/>
      <c r="Q77" s="141"/>
    </row>
    <row r="78" spans="1:18">
      <c r="A78" s="126">
        <f>(D78+E78+F78)/3</f>
        <v>31.666666666666668</v>
      </c>
      <c r="B78" s="145">
        <v>53</v>
      </c>
      <c r="C78" s="139" t="s">
        <v>150</v>
      </c>
      <c r="D78" s="115">
        <v>42</v>
      </c>
      <c r="E78" s="103">
        <v>36</v>
      </c>
      <c r="F78" s="110">
        <v>17</v>
      </c>
      <c r="G78" s="107">
        <v>2000</v>
      </c>
      <c r="H78" s="121">
        <v>10000</v>
      </c>
      <c r="I78" s="114">
        <v>5</v>
      </c>
      <c r="J78" s="101">
        <f>SUM(D78:F79)</f>
        <v>95</v>
      </c>
      <c r="K78" s="131">
        <f>D78*5.5</f>
        <v>231</v>
      </c>
      <c r="L78" s="124">
        <f>E78*5.5</f>
        <v>198</v>
      </c>
      <c r="M78" s="124">
        <f>F78*1.5</f>
        <v>25.5</v>
      </c>
      <c r="N78" s="140">
        <f>G78/20</f>
        <v>100</v>
      </c>
      <c r="O78" s="128">
        <v>1</v>
      </c>
      <c r="P78" s="118">
        <f>SUM(K78:N79)*O78</f>
        <v>554.5</v>
      </c>
      <c r="Q78" s="141">
        <f>H78-P78</f>
        <v>9445.5</v>
      </c>
    </row>
    <row r="79" spans="1:18">
      <c r="A79" s="126"/>
      <c r="B79" s="145"/>
      <c r="C79" s="139"/>
      <c r="D79" s="115"/>
      <c r="E79" s="103"/>
      <c r="F79" s="110"/>
      <c r="G79" s="107"/>
      <c r="H79" s="121"/>
      <c r="I79" s="114"/>
      <c r="J79" s="101"/>
      <c r="K79" s="131"/>
      <c r="L79" s="124"/>
      <c r="M79" s="124"/>
      <c r="N79" s="140"/>
      <c r="O79" s="128"/>
      <c r="P79" s="118"/>
      <c r="Q79" s="141"/>
    </row>
    <row r="80" spans="1:18" ht="15" customHeight="1">
      <c r="A80" s="126">
        <f>(D80+E80+F80)/3</f>
        <v>33.333333333333336</v>
      </c>
      <c r="B80" s="101">
        <v>63</v>
      </c>
      <c r="C80" s="139" t="s">
        <v>79</v>
      </c>
      <c r="D80" s="115">
        <v>43</v>
      </c>
      <c r="E80" s="103">
        <v>37</v>
      </c>
      <c r="F80" s="110">
        <v>20</v>
      </c>
      <c r="G80" s="107">
        <v>1800</v>
      </c>
      <c r="H80" s="121">
        <v>13000</v>
      </c>
      <c r="I80" s="114">
        <v>7222</v>
      </c>
      <c r="J80" s="101">
        <f>SUM(D80:F81)</f>
        <v>100</v>
      </c>
      <c r="K80" s="131">
        <f>D80*5.5</f>
        <v>236.5</v>
      </c>
      <c r="L80" s="124">
        <f>E80*5.5</f>
        <v>203.5</v>
      </c>
      <c r="M80" s="124">
        <f>F80*1.5</f>
        <v>30</v>
      </c>
      <c r="N80" s="140">
        <f>G80/20</f>
        <v>90</v>
      </c>
      <c r="O80" s="128">
        <v>1</v>
      </c>
      <c r="P80" s="118">
        <f>SUM(K80:N81)*O80</f>
        <v>560</v>
      </c>
      <c r="Q80" s="141">
        <f>H80-P80</f>
        <v>12440</v>
      </c>
    </row>
    <row r="81" spans="1:19">
      <c r="A81" s="126"/>
      <c r="B81" s="145"/>
      <c r="C81" s="139"/>
      <c r="D81" s="115"/>
      <c r="E81" s="103"/>
      <c r="F81" s="110"/>
      <c r="G81" s="107"/>
      <c r="H81" s="121"/>
      <c r="I81" s="114"/>
      <c r="J81" s="101"/>
      <c r="K81" s="131"/>
      <c r="L81" s="124"/>
      <c r="M81" s="124"/>
      <c r="N81" s="140"/>
      <c r="O81" s="128"/>
      <c r="P81" s="118"/>
      <c r="Q81" s="141"/>
    </row>
    <row r="82" spans="1:19">
      <c r="A82" s="126">
        <f>(D82+E82+F82)/3</f>
        <v>35.333333333333336</v>
      </c>
      <c r="B82" s="145">
        <v>61</v>
      </c>
      <c r="C82" s="139" t="s">
        <v>81</v>
      </c>
      <c r="D82" s="115">
        <v>44</v>
      </c>
      <c r="E82" s="103">
        <v>38</v>
      </c>
      <c r="F82" s="110">
        <v>24</v>
      </c>
      <c r="G82" s="107">
        <v>2000</v>
      </c>
      <c r="H82" s="121">
        <v>16000</v>
      </c>
      <c r="I82" s="114">
        <v>8</v>
      </c>
      <c r="J82" s="101">
        <f>SUM(D82:F83)</f>
        <v>106</v>
      </c>
      <c r="K82" s="131">
        <f>D82*5.5</f>
        <v>242</v>
      </c>
      <c r="L82" s="124">
        <f>E82*5.5</f>
        <v>209</v>
      </c>
      <c r="M82" s="124">
        <f>F82*2.5</f>
        <v>60</v>
      </c>
      <c r="N82" s="140">
        <f>G82/20</f>
        <v>100</v>
      </c>
      <c r="O82" s="128">
        <v>1</v>
      </c>
      <c r="P82" s="118">
        <f>SUM(K82:N83)*O82</f>
        <v>611</v>
      </c>
      <c r="Q82" s="141">
        <f>H82-P82</f>
        <v>15389</v>
      </c>
      <c r="R82" s="138"/>
    </row>
    <row r="83" spans="1:19">
      <c r="A83" s="126"/>
      <c r="B83" s="145"/>
      <c r="C83" s="139"/>
      <c r="D83" s="115"/>
      <c r="E83" s="103"/>
      <c r="F83" s="110"/>
      <c r="G83" s="107"/>
      <c r="H83" s="121"/>
      <c r="I83" s="114"/>
      <c r="J83" s="101"/>
      <c r="K83" s="131"/>
      <c r="L83" s="124"/>
      <c r="M83" s="124"/>
      <c r="N83" s="140"/>
      <c r="O83" s="128"/>
      <c r="P83" s="118"/>
      <c r="Q83" s="141"/>
      <c r="S83" s="138"/>
    </row>
    <row r="84" spans="1:19">
      <c r="A84" s="126">
        <f>(D84+E84+F84)/3</f>
        <v>35.333333333333336</v>
      </c>
      <c r="B84" s="101">
        <v>62</v>
      </c>
      <c r="C84" s="139" t="s">
        <v>98</v>
      </c>
      <c r="D84" s="115">
        <v>45</v>
      </c>
      <c r="E84" s="103">
        <v>40</v>
      </c>
      <c r="F84" s="110">
        <v>21</v>
      </c>
      <c r="G84" s="107">
        <v>1500</v>
      </c>
      <c r="H84" s="121">
        <v>17000</v>
      </c>
      <c r="I84" s="114">
        <v>11333</v>
      </c>
      <c r="J84" s="101">
        <f>SUM(D84:F85)</f>
        <v>106</v>
      </c>
      <c r="K84" s="131">
        <f>D84*5.5</f>
        <v>247.5</v>
      </c>
      <c r="L84" s="124">
        <f>E84*5.5</f>
        <v>220</v>
      </c>
      <c r="M84" s="124">
        <f>F84*2.5</f>
        <v>52.5</v>
      </c>
      <c r="N84" s="140">
        <f>G84/20</f>
        <v>75</v>
      </c>
      <c r="O84" s="128">
        <v>1</v>
      </c>
      <c r="P84" s="118">
        <f>SUM(K84:N85)*O84</f>
        <v>595</v>
      </c>
      <c r="Q84" s="141">
        <f>H84-P84</f>
        <v>16405</v>
      </c>
    </row>
    <row r="85" spans="1:19">
      <c r="A85" s="126"/>
      <c r="B85" s="145"/>
      <c r="C85" s="139"/>
      <c r="D85" s="115"/>
      <c r="E85" s="103"/>
      <c r="F85" s="110"/>
      <c r="G85" s="107"/>
      <c r="H85" s="121"/>
      <c r="I85" s="114"/>
      <c r="J85" s="101"/>
      <c r="K85" s="131"/>
      <c r="L85" s="124"/>
      <c r="M85" s="124"/>
      <c r="N85" s="140"/>
      <c r="O85" s="128"/>
      <c r="P85" s="118"/>
      <c r="Q85" s="141"/>
    </row>
    <row r="86" spans="1:19">
      <c r="A86" s="126">
        <f>(D86+E86+F86)/3</f>
        <v>38</v>
      </c>
      <c r="B86" s="145">
        <v>60</v>
      </c>
      <c r="C86" s="139" t="s">
        <v>155</v>
      </c>
      <c r="D86" s="115">
        <v>46</v>
      </c>
      <c r="E86" s="103">
        <v>42</v>
      </c>
      <c r="F86" s="110">
        <v>26</v>
      </c>
      <c r="G86" s="107">
        <v>2000</v>
      </c>
      <c r="H86" s="121">
        <v>20000</v>
      </c>
      <c r="I86" s="114">
        <v>10</v>
      </c>
      <c r="J86" s="101">
        <f>SUM(D86:F87)</f>
        <v>114</v>
      </c>
      <c r="K86" s="131">
        <f>D86*6.5</f>
        <v>299</v>
      </c>
      <c r="L86" s="124">
        <f>E86*6.5</f>
        <v>273</v>
      </c>
      <c r="M86" s="124">
        <f>F86*2.5</f>
        <v>65</v>
      </c>
      <c r="N86" s="140">
        <f>G86/20</f>
        <v>100</v>
      </c>
      <c r="O86" s="128">
        <v>1</v>
      </c>
      <c r="P86" s="118">
        <f>SUM(K86:N87)*O86</f>
        <v>737</v>
      </c>
      <c r="Q86" s="141">
        <f>H86-P86</f>
        <v>19263</v>
      </c>
      <c r="S86" s="142"/>
    </row>
    <row r="87" spans="1:19">
      <c r="A87" s="126"/>
      <c r="B87" s="145"/>
      <c r="C87" s="139"/>
      <c r="D87" s="115"/>
      <c r="E87" s="103"/>
      <c r="F87" s="110"/>
      <c r="G87" s="107"/>
      <c r="H87" s="121"/>
      <c r="I87" s="114"/>
      <c r="J87" s="101"/>
      <c r="K87" s="131"/>
      <c r="L87" s="124"/>
      <c r="M87" s="124"/>
      <c r="N87" s="140"/>
      <c r="O87" s="128"/>
      <c r="P87" s="118"/>
      <c r="Q87" s="141"/>
    </row>
    <row r="88" spans="1:19">
      <c r="A88" s="126">
        <f>(D88+E88+F88)/3</f>
        <v>39</v>
      </c>
      <c r="B88" s="101">
        <v>59</v>
      </c>
      <c r="C88" s="139" t="s">
        <v>94</v>
      </c>
      <c r="D88" s="115">
        <v>47</v>
      </c>
      <c r="E88" s="103">
        <v>45</v>
      </c>
      <c r="F88" s="110">
        <v>25</v>
      </c>
      <c r="G88" s="107">
        <v>2400</v>
      </c>
      <c r="H88" s="121">
        <v>25000</v>
      </c>
      <c r="I88" s="114">
        <v>10417</v>
      </c>
      <c r="J88" s="101">
        <f>SUM(D88:F89)</f>
        <v>117</v>
      </c>
      <c r="K88" s="131">
        <f>D88*6.5</f>
        <v>305.5</v>
      </c>
      <c r="L88" s="124">
        <f>E88*6.5</f>
        <v>292.5</v>
      </c>
      <c r="M88" s="124">
        <f>F88*2.5</f>
        <v>62.5</v>
      </c>
      <c r="N88" s="140">
        <f>G88/20</f>
        <v>120</v>
      </c>
      <c r="O88" s="128">
        <v>1</v>
      </c>
      <c r="P88" s="118">
        <f>SUM(K88:N89)*O88</f>
        <v>780.5</v>
      </c>
      <c r="Q88" s="141">
        <f>H88-P88</f>
        <v>24219.5</v>
      </c>
    </row>
    <row r="89" spans="1:19">
      <c r="A89" s="126"/>
      <c r="B89" s="145"/>
      <c r="C89" s="139"/>
      <c r="D89" s="115"/>
      <c r="E89" s="103"/>
      <c r="F89" s="110"/>
      <c r="G89" s="107"/>
      <c r="H89" s="121"/>
      <c r="I89" s="114"/>
      <c r="J89" s="101"/>
      <c r="K89" s="131"/>
      <c r="L89" s="124"/>
      <c r="M89" s="124"/>
      <c r="N89" s="140"/>
      <c r="O89" s="128"/>
      <c r="P89" s="118"/>
      <c r="Q89" s="141"/>
    </row>
    <row r="90" spans="1:19">
      <c r="A90" s="126">
        <f>(D90+E90+F90)/3</f>
        <v>64</v>
      </c>
      <c r="B90" s="101">
        <v>64</v>
      </c>
      <c r="C90" s="139" t="s">
        <v>156</v>
      </c>
      <c r="D90" s="115">
        <v>70</v>
      </c>
      <c r="E90" s="103">
        <v>80</v>
      </c>
      <c r="F90" s="110">
        <v>42</v>
      </c>
      <c r="G90" s="107">
        <v>3000</v>
      </c>
      <c r="H90" s="121">
        <v>34200</v>
      </c>
      <c r="I90" s="114" t="s">
        <v>100</v>
      </c>
      <c r="J90" s="101">
        <f>SUM(D90:F91)</f>
        <v>192</v>
      </c>
      <c r="K90" s="131">
        <f>D90*11.5</f>
        <v>805</v>
      </c>
      <c r="L90" s="124">
        <f>E90*13.5</f>
        <v>1080</v>
      </c>
      <c r="M90" s="124">
        <f>F90*4.5</f>
        <v>189</v>
      </c>
      <c r="N90" s="140">
        <f>G90/20</f>
        <v>150</v>
      </c>
      <c r="O90" s="128">
        <v>1</v>
      </c>
      <c r="P90" s="118">
        <f>SUM(K90:N91)*O90</f>
        <v>2224</v>
      </c>
      <c r="Q90" s="141">
        <f>H90-P90</f>
        <v>31976</v>
      </c>
    </row>
    <row r="91" spans="1:19">
      <c r="A91" s="126"/>
      <c r="B91" s="145"/>
      <c r="C91" s="139"/>
      <c r="D91" s="115"/>
      <c r="E91" s="103"/>
      <c r="F91" s="110"/>
      <c r="G91" s="107"/>
      <c r="H91" s="121"/>
      <c r="I91" s="114"/>
      <c r="J91" s="101"/>
      <c r="K91" s="131"/>
      <c r="L91" s="124"/>
      <c r="M91" s="124"/>
      <c r="N91" s="140"/>
      <c r="O91" s="128"/>
      <c r="P91" s="118"/>
      <c r="Q91" s="141"/>
      <c r="R91" s="138"/>
    </row>
    <row r="92" spans="1:19">
      <c r="A92" s="126">
        <f>(D92+E92+F92)/3</f>
        <v>106.66666666666667</v>
      </c>
      <c r="B92" s="101">
        <v>87</v>
      </c>
      <c r="C92" s="139" t="s">
        <v>92</v>
      </c>
      <c r="D92" s="115">
        <v>125</v>
      </c>
      <c r="E92" s="103">
        <v>120</v>
      </c>
      <c r="F92" s="110">
        <v>75</v>
      </c>
      <c r="G92" s="107">
        <v>4000</v>
      </c>
      <c r="H92" s="121">
        <v>40000</v>
      </c>
      <c r="I92" s="114">
        <v>10</v>
      </c>
      <c r="J92" s="101">
        <f>SUM(D92:F93)</f>
        <v>320</v>
      </c>
      <c r="K92" s="131">
        <f>D92*21.5</f>
        <v>2687.5</v>
      </c>
      <c r="L92" s="124">
        <f>E92*21.5</f>
        <v>2580</v>
      </c>
      <c r="M92" s="124">
        <f>F92*9.5</f>
        <v>712.5</v>
      </c>
      <c r="N92" s="140">
        <f>G92/20</f>
        <v>200</v>
      </c>
      <c r="O92" s="128">
        <v>1</v>
      </c>
      <c r="P92" s="118">
        <f>SUM(K92:N93)*O92</f>
        <v>6180</v>
      </c>
      <c r="Q92" s="141">
        <f>H92-P92</f>
        <v>33820</v>
      </c>
    </row>
    <row r="93" spans="1:19">
      <c r="A93" s="126"/>
      <c r="B93" s="145"/>
      <c r="C93" s="139"/>
      <c r="D93" s="115"/>
      <c r="E93" s="103"/>
      <c r="F93" s="110"/>
      <c r="G93" s="107"/>
      <c r="H93" s="121"/>
      <c r="I93" s="114"/>
      <c r="J93" s="101"/>
      <c r="K93" s="131"/>
      <c r="L93" s="124"/>
      <c r="M93" s="124"/>
      <c r="N93" s="140"/>
      <c r="O93" s="128"/>
      <c r="P93" s="118"/>
      <c r="Q93" s="141"/>
    </row>
    <row r="94" spans="1:19">
      <c r="A94" s="126">
        <f>(D94+E94+F94)/3</f>
        <v>115</v>
      </c>
      <c r="B94" s="145">
        <v>66</v>
      </c>
      <c r="C94" s="139" t="s">
        <v>154</v>
      </c>
      <c r="D94" s="115">
        <v>200</v>
      </c>
      <c r="E94" s="103">
        <v>100</v>
      </c>
      <c r="F94" s="110">
        <v>45</v>
      </c>
      <c r="G94" s="107">
        <v>8000</v>
      </c>
      <c r="H94" s="121">
        <v>75000</v>
      </c>
      <c r="I94" s="114">
        <v>9375</v>
      </c>
      <c r="J94" s="101">
        <f>SUM(D94:F95)</f>
        <v>345</v>
      </c>
      <c r="K94" s="131">
        <f>D94*37.5</f>
        <v>7500</v>
      </c>
      <c r="L94" s="124">
        <f>E94*17.5</f>
        <v>1750</v>
      </c>
      <c r="M94" s="124">
        <f>F94*4.5</f>
        <v>202.5</v>
      </c>
      <c r="N94" s="140">
        <f>G94/20</f>
        <v>400</v>
      </c>
      <c r="O94" s="128">
        <v>1</v>
      </c>
      <c r="P94" s="118">
        <f>SUM(K94:N95)*O94</f>
        <v>9852.5</v>
      </c>
      <c r="Q94" s="141">
        <f>H94-P94</f>
        <v>65147.5</v>
      </c>
    </row>
    <row r="95" spans="1:19">
      <c r="A95" s="126"/>
      <c r="B95" s="145"/>
      <c r="C95" s="139"/>
      <c r="D95" s="115"/>
      <c r="E95" s="103"/>
      <c r="F95" s="110"/>
      <c r="G95" s="107"/>
      <c r="H95" s="121"/>
      <c r="I95" s="114"/>
      <c r="J95" s="101"/>
      <c r="K95" s="131"/>
      <c r="L95" s="124"/>
      <c r="M95" s="124"/>
      <c r="N95" s="140"/>
      <c r="O95" s="128"/>
      <c r="P95" s="118"/>
      <c r="Q95" s="141"/>
    </row>
    <row r="96" spans="1:19">
      <c r="A96" s="126">
        <f>(D96+E96+F96)/3</f>
        <v>117.33333333333333</v>
      </c>
      <c r="B96" s="145">
        <v>69</v>
      </c>
      <c r="C96" s="139" t="s">
        <v>152</v>
      </c>
      <c r="D96" s="115">
        <v>300</v>
      </c>
      <c r="E96" s="103">
        <v>34</v>
      </c>
      <c r="F96" s="110">
        <v>18</v>
      </c>
      <c r="G96" s="107">
        <v>1800</v>
      </c>
      <c r="H96" s="121">
        <v>12000</v>
      </c>
      <c r="I96" s="114">
        <v>6667</v>
      </c>
      <c r="J96" s="101">
        <f>SUM(D96:F97)</f>
        <v>352</v>
      </c>
      <c r="K96" s="131">
        <f>D96*59.5</f>
        <v>17850</v>
      </c>
      <c r="L96" s="124">
        <f>E96*4.5</f>
        <v>153</v>
      </c>
      <c r="M96" s="124">
        <f>F96*1.5</f>
        <v>27</v>
      </c>
      <c r="N96" s="140">
        <f>G96/20</f>
        <v>90</v>
      </c>
      <c r="O96" s="128">
        <v>1</v>
      </c>
      <c r="P96" s="118">
        <f>SUM(K96:N97)*O96</f>
        <v>18120</v>
      </c>
      <c r="Q96" s="141">
        <f>H96-P96</f>
        <v>-6120</v>
      </c>
    </row>
    <row r="97" spans="1:17">
      <c r="A97" s="126"/>
      <c r="B97" s="145"/>
      <c r="C97" s="139"/>
      <c r="D97" s="115"/>
      <c r="E97" s="103"/>
      <c r="F97" s="110"/>
      <c r="G97" s="107"/>
      <c r="H97" s="121"/>
      <c r="I97" s="114"/>
      <c r="J97" s="101"/>
      <c r="K97" s="131"/>
      <c r="L97" s="124"/>
      <c r="M97" s="124"/>
      <c r="N97" s="140"/>
      <c r="O97" s="128"/>
      <c r="P97" s="118"/>
      <c r="Q97" s="141"/>
    </row>
    <row r="98" spans="1:17">
      <c r="A98" s="126">
        <f>(D98+E98+F98)/3</f>
        <v>148.33333333333334</v>
      </c>
      <c r="B98" s="145">
        <v>65</v>
      </c>
      <c r="C98" s="139" t="s">
        <v>102</v>
      </c>
      <c r="D98" s="115">
        <v>275</v>
      </c>
      <c r="E98" s="103">
        <v>140</v>
      </c>
      <c r="F98" s="110">
        <v>30</v>
      </c>
      <c r="G98" s="107">
        <v>6000</v>
      </c>
      <c r="H98" s="121">
        <v>69000</v>
      </c>
      <c r="I98" s="114" t="s">
        <v>103</v>
      </c>
      <c r="J98" s="101">
        <f>SUM(D98:F99)</f>
        <v>445</v>
      </c>
      <c r="K98" s="131">
        <f>D98*52.5</f>
        <v>14437.5</v>
      </c>
      <c r="L98" s="124">
        <f>E98*25.5</f>
        <v>3570</v>
      </c>
      <c r="M98" s="124">
        <f>F98*2.5</f>
        <v>75</v>
      </c>
      <c r="N98" s="140">
        <f>G98/20</f>
        <v>300</v>
      </c>
      <c r="O98" s="128">
        <v>1</v>
      </c>
      <c r="P98" s="118">
        <f>SUM(K98:N99)*O98</f>
        <v>18382.5</v>
      </c>
      <c r="Q98" s="141">
        <f>H98-P98</f>
        <v>50617.5</v>
      </c>
    </row>
    <row r="99" spans="1:17">
      <c r="A99" s="126"/>
      <c r="B99" s="145"/>
      <c r="C99" s="139"/>
      <c r="D99" s="115"/>
      <c r="E99" s="103"/>
      <c r="F99" s="110"/>
      <c r="G99" s="107"/>
      <c r="H99" s="121"/>
      <c r="I99" s="114"/>
      <c r="J99" s="101"/>
      <c r="K99" s="131"/>
      <c r="L99" s="124"/>
      <c r="M99" s="124"/>
      <c r="N99" s="140"/>
      <c r="O99" s="128"/>
      <c r="P99" s="118"/>
      <c r="Q99" s="141"/>
    </row>
    <row r="100" spans="1:17">
      <c r="A100" s="126">
        <f>(D100+E100+F100)/3</f>
        <v>148.33333333333334</v>
      </c>
      <c r="B100" s="145">
        <v>58</v>
      </c>
      <c r="C100" s="139" t="s">
        <v>151</v>
      </c>
      <c r="D100" s="115">
        <v>400</v>
      </c>
      <c r="E100" s="103">
        <v>30</v>
      </c>
      <c r="F100" s="110">
        <v>15</v>
      </c>
      <c r="G100" s="107">
        <v>2200</v>
      </c>
      <c r="H100" s="121">
        <v>12000</v>
      </c>
      <c r="I100" s="114" t="s">
        <v>77</v>
      </c>
      <c r="J100" s="101">
        <f>SUM(D100:F101)</f>
        <v>445</v>
      </c>
      <c r="K100" s="131">
        <f>D100*66.5</f>
        <v>26600</v>
      </c>
      <c r="L100" s="124">
        <f>E100*3.5</f>
        <v>105</v>
      </c>
      <c r="M100" s="124">
        <f>F100</f>
        <v>15</v>
      </c>
      <c r="N100" s="140">
        <f>G100/20</f>
        <v>110</v>
      </c>
      <c r="O100" s="128">
        <v>1</v>
      </c>
      <c r="P100" s="118">
        <f>SUM(K100:N101)*O100</f>
        <v>26830</v>
      </c>
      <c r="Q100" s="141">
        <f>H100-P100</f>
        <v>-14830</v>
      </c>
    </row>
    <row r="101" spans="1:17">
      <c r="A101" s="126"/>
      <c r="B101" s="145"/>
      <c r="C101" s="139"/>
      <c r="D101" s="115"/>
      <c r="E101" s="103"/>
      <c r="F101" s="110"/>
      <c r="G101" s="107"/>
      <c r="H101" s="121"/>
      <c r="I101" s="114"/>
      <c r="J101" s="101"/>
      <c r="K101" s="131"/>
      <c r="L101" s="124"/>
      <c r="M101" s="124"/>
      <c r="N101" s="140"/>
      <c r="O101" s="128"/>
      <c r="P101" s="118"/>
      <c r="Q101" s="141"/>
    </row>
    <row r="102" spans="1:17">
      <c r="A102" s="126">
        <f>(D102+E102+F102)/3</f>
        <v>200</v>
      </c>
      <c r="B102" s="101">
        <v>402</v>
      </c>
      <c r="C102" s="139" t="s">
        <v>119</v>
      </c>
      <c r="D102" s="115">
        <v>445</v>
      </c>
      <c r="E102" s="103">
        <v>90</v>
      </c>
      <c r="F102" s="110">
        <v>65</v>
      </c>
      <c r="G102" s="107">
        <v>15000</v>
      </c>
      <c r="H102" s="121">
        <v>150000</v>
      </c>
      <c r="I102" s="114"/>
      <c r="J102" s="101">
        <f>SUM(D102:F103)</f>
        <v>600</v>
      </c>
      <c r="K102" s="131">
        <f>D102*81.5</f>
        <v>36267.5</v>
      </c>
      <c r="L102" s="124">
        <f>E102*15.5</f>
        <v>1395</v>
      </c>
      <c r="M102" s="124">
        <f>F102*8.5</f>
        <v>552.5</v>
      </c>
      <c r="N102" s="140">
        <f>G102/20</f>
        <v>750</v>
      </c>
      <c r="O102" s="128">
        <v>1</v>
      </c>
      <c r="P102" s="118">
        <f>SUM(K102:N103)*O102</f>
        <v>38965</v>
      </c>
      <c r="Q102" s="141">
        <f>H102-P102</f>
        <v>111035</v>
      </c>
    </row>
    <row r="103" spans="1:17">
      <c r="A103" s="126"/>
      <c r="B103" s="145"/>
      <c r="C103" s="139"/>
      <c r="D103" s="115"/>
      <c r="E103" s="103"/>
      <c r="F103" s="110"/>
      <c r="G103" s="107"/>
      <c r="H103" s="121"/>
      <c r="I103" s="114"/>
      <c r="J103" s="101"/>
      <c r="K103" s="131"/>
      <c r="L103" s="124"/>
      <c r="M103" s="124"/>
      <c r="N103" s="140"/>
      <c r="O103" s="128"/>
      <c r="P103" s="118"/>
      <c r="Q103" s="141"/>
    </row>
    <row r="104" spans="1:17">
      <c r="A104" s="126">
        <f>(D104+E104+F104)/3</f>
        <v>243.33333333333334</v>
      </c>
      <c r="B104" s="145">
        <v>56</v>
      </c>
      <c r="C104" s="139" t="s">
        <v>87</v>
      </c>
      <c r="D104" s="115">
        <v>600</v>
      </c>
      <c r="E104" s="103">
        <v>80</v>
      </c>
      <c r="F104" s="110">
        <v>50</v>
      </c>
      <c r="G104" s="107">
        <v>10000</v>
      </c>
      <c r="H104" s="121">
        <v>100000</v>
      </c>
      <c r="I104" s="114">
        <v>10</v>
      </c>
      <c r="J104" s="101">
        <f>SUM(D104:F105)</f>
        <v>730</v>
      </c>
      <c r="K104" s="131">
        <f>D104*121.5</f>
        <v>72900</v>
      </c>
      <c r="L104" s="124">
        <f>E104*13.5</f>
        <v>1080</v>
      </c>
      <c r="M104" s="124">
        <f>F104*6.5</f>
        <v>325</v>
      </c>
      <c r="N104" s="140">
        <f>G104/20</f>
        <v>500</v>
      </c>
      <c r="O104" s="128">
        <v>1</v>
      </c>
      <c r="P104" s="118">
        <f>SUM(K104:N105)*O104</f>
        <v>74805</v>
      </c>
      <c r="Q104" s="141">
        <f>H104-P104</f>
        <v>25195</v>
      </c>
    </row>
    <row r="105" spans="1:17">
      <c r="A105" s="126"/>
      <c r="B105" s="145"/>
      <c r="C105" s="139"/>
      <c r="D105" s="115"/>
      <c r="E105" s="103"/>
      <c r="F105" s="110"/>
      <c r="G105" s="107"/>
      <c r="H105" s="121"/>
      <c r="I105" s="114"/>
      <c r="J105" s="101"/>
      <c r="K105" s="131"/>
      <c r="L105" s="124"/>
      <c r="M105" s="124"/>
      <c r="N105" s="140"/>
      <c r="O105" s="128"/>
      <c r="P105" s="118"/>
      <c r="Q105" s="141"/>
    </row>
    <row r="106" spans="1:17">
      <c r="A106" s="126">
        <f>(D106+E106+F106)/3</f>
        <v>293.33333333333331</v>
      </c>
      <c r="B106" s="145">
        <v>86</v>
      </c>
      <c r="C106" s="139" t="s">
        <v>109</v>
      </c>
      <c r="D106" s="115">
        <v>325</v>
      </c>
      <c r="E106" s="103">
        <v>45</v>
      </c>
      <c r="F106" s="110">
        <v>510</v>
      </c>
      <c r="G106" s="107">
        <v>6000</v>
      </c>
      <c r="H106" s="121">
        <v>80000</v>
      </c>
      <c r="I106" s="114">
        <v>13333</v>
      </c>
      <c r="J106" s="101">
        <f>SUM(D106:F107)</f>
        <v>880</v>
      </c>
      <c r="K106" s="131">
        <f>D106*66.5</f>
        <v>21612.5</v>
      </c>
      <c r="L106" s="124">
        <f>E106*6.5</f>
        <v>292.5</v>
      </c>
      <c r="M106" s="124">
        <f>F106*31.5</f>
        <v>16065</v>
      </c>
      <c r="N106" s="140">
        <f>G106/20</f>
        <v>300</v>
      </c>
      <c r="O106" s="128">
        <v>1</v>
      </c>
      <c r="P106" s="118">
        <f>SUM(K106:N107)*O106</f>
        <v>38270</v>
      </c>
      <c r="Q106" s="141">
        <f>H106-P106</f>
        <v>41730</v>
      </c>
    </row>
    <row r="107" spans="1:17">
      <c r="A107" s="126"/>
      <c r="B107" s="145"/>
      <c r="C107" s="139"/>
      <c r="D107" s="115"/>
      <c r="E107" s="103"/>
      <c r="F107" s="110"/>
      <c r="G107" s="107"/>
      <c r="H107" s="121"/>
      <c r="I107" s="114"/>
      <c r="J107" s="101"/>
      <c r="K107" s="131"/>
      <c r="L107" s="124"/>
      <c r="M107" s="124"/>
      <c r="N107" s="140"/>
      <c r="O107" s="128"/>
      <c r="P107" s="118"/>
      <c r="Q107" s="141"/>
    </row>
    <row r="108" spans="1:17">
      <c r="A108" s="126">
        <f>(D108+E108+F108)/3</f>
        <v>293.33333333333331</v>
      </c>
      <c r="B108" s="101">
        <v>68</v>
      </c>
      <c r="C108" s="139" t="s">
        <v>90</v>
      </c>
      <c r="D108" s="115">
        <v>700</v>
      </c>
      <c r="E108" s="103">
        <v>120</v>
      </c>
      <c r="F108" s="110">
        <v>60</v>
      </c>
      <c r="G108" s="107">
        <v>20000</v>
      </c>
      <c r="H108" s="121">
        <v>200000</v>
      </c>
      <c r="I108" s="114">
        <v>10</v>
      </c>
      <c r="J108" s="101">
        <f>SUM(D108:F109)</f>
        <v>880</v>
      </c>
      <c r="K108" s="131">
        <f>D108*141.5</f>
        <v>99050</v>
      </c>
      <c r="L108" s="124">
        <f>E108*21.5</f>
        <v>2580</v>
      </c>
      <c r="M108" s="124">
        <f>F108*8.5</f>
        <v>510</v>
      </c>
      <c r="N108" s="140">
        <f>G108/20</f>
        <v>1000</v>
      </c>
      <c r="O108" s="128">
        <v>1</v>
      </c>
      <c r="P108" s="118">
        <f>SUM(K108:N109)*O108</f>
        <v>103140</v>
      </c>
      <c r="Q108" s="141">
        <f>H108-P108</f>
        <v>96860</v>
      </c>
    </row>
    <row r="109" spans="1:17">
      <c r="A109" s="126"/>
      <c r="B109" s="145"/>
      <c r="C109" s="139"/>
      <c r="D109" s="115"/>
      <c r="E109" s="103"/>
      <c r="F109" s="110"/>
      <c r="G109" s="107"/>
      <c r="H109" s="121"/>
      <c r="I109" s="114"/>
      <c r="J109" s="101"/>
      <c r="K109" s="131"/>
      <c r="L109" s="124"/>
      <c r="M109" s="124"/>
      <c r="N109" s="140"/>
      <c r="O109" s="128"/>
      <c r="P109" s="118"/>
      <c r="Q109" s="141"/>
    </row>
    <row r="110" spans="1:17">
      <c r="A110" s="126">
        <f>(D110+E110+F110)/3</f>
        <v>296.66666666666669</v>
      </c>
      <c r="B110" s="145">
        <v>90</v>
      </c>
      <c r="C110" s="139" t="s">
        <v>111</v>
      </c>
      <c r="D110" s="115">
        <v>250</v>
      </c>
      <c r="E110" s="103">
        <v>500</v>
      </c>
      <c r="F110" s="110">
        <v>140</v>
      </c>
      <c r="G110" s="107">
        <v>18000</v>
      </c>
      <c r="H110" s="121">
        <v>240000</v>
      </c>
      <c r="I110" s="114">
        <v>13333</v>
      </c>
      <c r="J110" s="101">
        <f>SUM(D110:F111)</f>
        <v>890</v>
      </c>
      <c r="K110" s="131">
        <f>D110*47.5</f>
        <v>11875</v>
      </c>
      <c r="L110" s="124">
        <f>E110*87.5</f>
        <v>43750</v>
      </c>
      <c r="M110" s="124">
        <f>F110*20.5</f>
        <v>2870</v>
      </c>
      <c r="N110" s="140">
        <f>G110/20</f>
        <v>900</v>
      </c>
      <c r="O110" s="128">
        <v>1</v>
      </c>
      <c r="P110" s="118">
        <f>SUM(K110:N111)*O110</f>
        <v>59395</v>
      </c>
      <c r="Q110" s="141">
        <f>H110-P110</f>
        <v>180605</v>
      </c>
    </row>
    <row r="111" spans="1:17">
      <c r="A111" s="126"/>
      <c r="B111" s="145"/>
      <c r="C111" s="139"/>
      <c r="D111" s="115"/>
      <c r="E111" s="103"/>
      <c r="F111" s="110"/>
      <c r="G111" s="107"/>
      <c r="H111" s="121"/>
      <c r="I111" s="114"/>
      <c r="J111" s="101"/>
      <c r="K111" s="131"/>
      <c r="L111" s="124"/>
      <c r="M111" s="124"/>
      <c r="N111" s="140"/>
      <c r="O111" s="128"/>
      <c r="P111" s="118"/>
      <c r="Q111" s="141"/>
    </row>
    <row r="112" spans="1:17" ht="15" customHeight="1">
      <c r="A112" s="126">
        <f>(D112+E112+F112)/3</f>
        <v>296.66666666666669</v>
      </c>
      <c r="B112" s="101">
        <v>80</v>
      </c>
      <c r="C112" s="139" t="s">
        <v>104</v>
      </c>
      <c r="D112" s="115">
        <v>600</v>
      </c>
      <c r="E112" s="103">
        <v>200</v>
      </c>
      <c r="F112" s="110">
        <v>90</v>
      </c>
      <c r="G112" s="107">
        <v>60000</v>
      </c>
      <c r="H112" s="121">
        <v>700000</v>
      </c>
      <c r="I112" s="114">
        <v>11667</v>
      </c>
      <c r="J112" s="101">
        <f>SUM(D112:F113)</f>
        <v>890</v>
      </c>
      <c r="K112" s="131">
        <f>D112*121.5</f>
        <v>72900</v>
      </c>
      <c r="L112" s="124">
        <f>E112*27.5</f>
        <v>5500</v>
      </c>
      <c r="M112" s="124">
        <f>F112*11.5</f>
        <v>1035</v>
      </c>
      <c r="N112" s="140">
        <f>G112/20</f>
        <v>3000</v>
      </c>
      <c r="O112" s="128">
        <v>1</v>
      </c>
      <c r="P112" s="118">
        <f>SUM(K112:N113)*O112</f>
        <v>82435</v>
      </c>
      <c r="Q112" s="141">
        <f>H112-P112</f>
        <v>617565</v>
      </c>
    </row>
    <row r="113" spans="1:17">
      <c r="A113" s="126"/>
      <c r="B113" s="145"/>
      <c r="C113" s="139"/>
      <c r="D113" s="115"/>
      <c r="E113" s="103"/>
      <c r="F113" s="110"/>
      <c r="G113" s="107"/>
      <c r="H113" s="121"/>
      <c r="I113" s="114"/>
      <c r="J113" s="101"/>
      <c r="K113" s="131"/>
      <c r="L113" s="124"/>
      <c r="M113" s="124"/>
      <c r="N113" s="140"/>
      <c r="O113" s="128"/>
      <c r="P113" s="118"/>
      <c r="Q113" s="141"/>
    </row>
    <row r="114" spans="1:17">
      <c r="A114" s="126">
        <f>(D114+E114+F114)/3</f>
        <v>333.33333333333331</v>
      </c>
      <c r="B114" s="101">
        <v>67</v>
      </c>
      <c r="C114" s="139" t="s">
        <v>88</v>
      </c>
      <c r="D114" s="115">
        <v>800</v>
      </c>
      <c r="E114" s="103">
        <v>130</v>
      </c>
      <c r="F114" s="110">
        <v>70</v>
      </c>
      <c r="G114" s="107">
        <v>30000</v>
      </c>
      <c r="H114" s="121">
        <v>300000</v>
      </c>
      <c r="I114" s="114">
        <v>10</v>
      </c>
      <c r="J114" s="101">
        <f>SUM(D114:F115)</f>
        <v>1000</v>
      </c>
      <c r="K114" s="131">
        <f>D114*161.5</f>
        <v>129200</v>
      </c>
      <c r="L114" s="124">
        <f>E114*23.5</f>
        <v>3055</v>
      </c>
      <c r="M114" s="124">
        <f>F114*9.5</f>
        <v>665</v>
      </c>
      <c r="N114" s="140">
        <f>G114/20</f>
        <v>1500</v>
      </c>
      <c r="O114" s="128">
        <v>1</v>
      </c>
      <c r="P114" s="118">
        <f>SUM(K114:N115)*O114</f>
        <v>134420</v>
      </c>
      <c r="Q114" s="141">
        <f>H114-P114</f>
        <v>165580</v>
      </c>
    </row>
    <row r="115" spans="1:17">
      <c r="A115" s="126"/>
      <c r="B115" s="145"/>
      <c r="C115" s="139"/>
      <c r="D115" s="115"/>
      <c r="E115" s="103"/>
      <c r="F115" s="110"/>
      <c r="G115" s="107"/>
      <c r="H115" s="121"/>
      <c r="I115" s="114"/>
      <c r="J115" s="101"/>
      <c r="K115" s="131"/>
      <c r="L115" s="124"/>
      <c r="M115" s="124"/>
      <c r="N115" s="140"/>
      <c r="O115" s="128"/>
      <c r="P115" s="118"/>
      <c r="Q115" s="141"/>
    </row>
    <row r="116" spans="1:17">
      <c r="A116" s="126">
        <f>(D116+E116+F116)/3</f>
        <v>340</v>
      </c>
      <c r="B116" s="145">
        <v>79</v>
      </c>
      <c r="C116" s="139" t="s">
        <v>91</v>
      </c>
      <c r="D116" s="115">
        <v>800</v>
      </c>
      <c r="E116" s="103">
        <v>150</v>
      </c>
      <c r="F116" s="110">
        <v>70</v>
      </c>
      <c r="G116" s="107">
        <v>10000</v>
      </c>
      <c r="H116" s="121">
        <v>100000</v>
      </c>
      <c r="I116" s="114">
        <v>10</v>
      </c>
      <c r="J116" s="101">
        <f>SUM(D116:F117)</f>
        <v>1020</v>
      </c>
      <c r="K116" s="131">
        <f>D116*161.5</f>
        <v>129200</v>
      </c>
      <c r="L116" s="124">
        <f>E116*17.5</f>
        <v>2625</v>
      </c>
      <c r="M116" s="124">
        <f>F116*9.5</f>
        <v>665</v>
      </c>
      <c r="N116" s="140">
        <f>G116/20</f>
        <v>500</v>
      </c>
      <c r="O116" s="128">
        <v>1</v>
      </c>
      <c r="P116" s="118">
        <f>SUM(K116:N117)*O116</f>
        <v>132990</v>
      </c>
      <c r="Q116" s="141">
        <f>H116-P116</f>
        <v>-32990</v>
      </c>
    </row>
    <row r="117" spans="1:17">
      <c r="A117" s="126"/>
      <c r="B117" s="145"/>
      <c r="C117" s="139"/>
      <c r="D117" s="115"/>
      <c r="E117" s="103"/>
      <c r="F117" s="110"/>
      <c r="G117" s="107"/>
      <c r="H117" s="121"/>
      <c r="I117" s="114"/>
      <c r="J117" s="101"/>
      <c r="K117" s="131"/>
      <c r="L117" s="124"/>
      <c r="M117" s="124"/>
      <c r="N117" s="140"/>
      <c r="O117" s="128"/>
      <c r="P117" s="118"/>
      <c r="Q117" s="141"/>
    </row>
    <row r="118" spans="1:17">
      <c r="A118" s="126">
        <f>(D118+E118+F118)/3</f>
        <v>340</v>
      </c>
      <c r="B118" s="101">
        <v>78</v>
      </c>
      <c r="C118" s="139" t="s">
        <v>108</v>
      </c>
      <c r="D118" s="115">
        <v>800</v>
      </c>
      <c r="E118" s="103">
        <v>150</v>
      </c>
      <c r="F118" s="110">
        <v>70</v>
      </c>
      <c r="G118" s="107">
        <v>30000</v>
      </c>
      <c r="H118" s="121">
        <v>400000</v>
      </c>
      <c r="I118" s="114">
        <v>13333</v>
      </c>
      <c r="J118" s="101">
        <f>SUM(D118:F119)</f>
        <v>1020</v>
      </c>
      <c r="K118" s="131">
        <f>D118*161.5</f>
        <v>129200</v>
      </c>
      <c r="L118" s="124">
        <f>E118*17.5</f>
        <v>2625</v>
      </c>
      <c r="M118" s="124">
        <f>F118*9.5</f>
        <v>665</v>
      </c>
      <c r="N118" s="140">
        <f>G118/20</f>
        <v>1500</v>
      </c>
      <c r="O118" s="128">
        <v>2</v>
      </c>
      <c r="P118" s="118">
        <f>SUM(K118:N119)*O118</f>
        <v>267980</v>
      </c>
      <c r="Q118" s="141">
        <f>H118-P118</f>
        <v>132020</v>
      </c>
    </row>
    <row r="119" spans="1:17">
      <c r="A119" s="126"/>
      <c r="B119" s="145"/>
      <c r="C119" s="139"/>
      <c r="D119" s="115"/>
      <c r="E119" s="103"/>
      <c r="F119" s="110"/>
      <c r="G119" s="107"/>
      <c r="H119" s="121"/>
      <c r="I119" s="114"/>
      <c r="J119" s="101"/>
      <c r="K119" s="131"/>
      <c r="L119" s="124"/>
      <c r="M119" s="124"/>
      <c r="N119" s="140"/>
      <c r="O119" s="128"/>
      <c r="P119" s="118"/>
      <c r="Q119" s="141"/>
    </row>
    <row r="120" spans="1:17">
      <c r="A120" s="126">
        <f>(D120+E120+F120)/3</f>
        <v>433.33333333333331</v>
      </c>
      <c r="B120" s="145">
        <v>84</v>
      </c>
      <c r="C120" s="139" t="s">
        <v>106</v>
      </c>
      <c r="D120" s="115">
        <v>1000</v>
      </c>
      <c r="E120" s="103">
        <v>200</v>
      </c>
      <c r="F120" s="110">
        <v>100</v>
      </c>
      <c r="G120" s="107">
        <v>50000</v>
      </c>
      <c r="H120" s="121">
        <v>600000</v>
      </c>
      <c r="I120" s="114">
        <v>12</v>
      </c>
      <c r="J120" s="101">
        <f>SUM(D120:F121)</f>
        <v>1300</v>
      </c>
      <c r="K120" s="131">
        <f>D120*201.5</f>
        <v>201500</v>
      </c>
      <c r="L120" s="124">
        <f>E120*27.5</f>
        <v>5500</v>
      </c>
      <c r="M120" s="124">
        <f>F120*13.5</f>
        <v>1350</v>
      </c>
      <c r="N120" s="140">
        <f>G120/20</f>
        <v>2500</v>
      </c>
      <c r="O120" s="128">
        <v>2</v>
      </c>
      <c r="P120" s="118">
        <f>SUM(K120:N121)*O120</f>
        <v>421700</v>
      </c>
      <c r="Q120" s="141">
        <f>H120-P120</f>
        <v>178300</v>
      </c>
    </row>
    <row r="121" spans="1:17">
      <c r="A121" s="126"/>
      <c r="B121" s="145"/>
      <c r="C121" s="139"/>
      <c r="D121" s="115"/>
      <c r="E121" s="103"/>
      <c r="F121" s="110"/>
      <c r="G121" s="107"/>
      <c r="H121" s="121"/>
      <c r="I121" s="114"/>
      <c r="J121" s="101"/>
      <c r="K121" s="131"/>
      <c r="L121" s="124"/>
      <c r="M121" s="124"/>
      <c r="N121" s="140"/>
      <c r="O121" s="128"/>
      <c r="P121" s="118"/>
      <c r="Q121" s="141"/>
    </row>
    <row r="122" spans="1:17">
      <c r="A122" s="126">
        <f>(D122+E122+F122)/3</f>
        <v>473.33333333333331</v>
      </c>
      <c r="B122" s="145">
        <v>410</v>
      </c>
      <c r="C122" s="139" t="s">
        <v>164</v>
      </c>
      <c r="D122" s="115">
        <v>1100</v>
      </c>
      <c r="E122" s="103">
        <v>125</v>
      </c>
      <c r="F122" s="110">
        <v>195</v>
      </c>
      <c r="G122" s="107">
        <v>55000</v>
      </c>
      <c r="H122" s="121">
        <v>600000</v>
      </c>
      <c r="I122" s="114">
        <f>H122/G122</f>
        <v>10.909090909090908</v>
      </c>
      <c r="J122" s="101">
        <f>SUM(D122:F123)</f>
        <v>1420</v>
      </c>
      <c r="K122" s="131">
        <f>D122*221.5</f>
        <v>243650</v>
      </c>
      <c r="L122" s="124">
        <f>E122*22.5</f>
        <v>2812.5</v>
      </c>
      <c r="M122" s="124">
        <f>F122*31.5</f>
        <v>6142.5</v>
      </c>
      <c r="N122" s="140">
        <f>G122/20</f>
        <v>2750</v>
      </c>
      <c r="O122" s="128">
        <v>2</v>
      </c>
      <c r="P122" s="118">
        <f>SUM(K122:N123)*O122</f>
        <v>510710</v>
      </c>
      <c r="Q122" s="141">
        <f>H122-P122</f>
        <v>89290</v>
      </c>
    </row>
    <row r="123" spans="1:17">
      <c r="A123" s="126"/>
      <c r="B123" s="145"/>
      <c r="C123" s="139"/>
      <c r="D123" s="115"/>
      <c r="E123" s="103"/>
      <c r="F123" s="110"/>
      <c r="G123" s="107"/>
      <c r="H123" s="121"/>
      <c r="I123" s="114"/>
      <c r="J123" s="101"/>
      <c r="K123" s="131"/>
      <c r="L123" s="124"/>
      <c r="M123" s="124"/>
      <c r="N123" s="140"/>
      <c r="O123" s="128"/>
      <c r="P123" s="118"/>
      <c r="Q123" s="141"/>
    </row>
    <row r="124" spans="1:17">
      <c r="A124" s="126">
        <f>(D124+E124+F124)/3</f>
        <v>626.66666666666663</v>
      </c>
      <c r="B124" s="101">
        <v>81</v>
      </c>
      <c r="C124" s="139" t="s">
        <v>96</v>
      </c>
      <c r="D124" s="115">
        <v>1500</v>
      </c>
      <c r="E124" s="103">
        <v>300</v>
      </c>
      <c r="F124" s="110">
        <v>80</v>
      </c>
      <c r="G124" s="107">
        <v>75000</v>
      </c>
      <c r="H124" s="121">
        <v>800000</v>
      </c>
      <c r="I124" s="114">
        <v>10667</v>
      </c>
      <c r="J124" s="101">
        <f>SUM(D124:F125)</f>
        <v>1880</v>
      </c>
      <c r="K124" s="131">
        <f>D124*221.5</f>
        <v>332250</v>
      </c>
      <c r="L124" s="124">
        <f>E124*47.5</f>
        <v>14250</v>
      </c>
      <c r="M124" s="124">
        <f>F124*10.5</f>
        <v>840</v>
      </c>
      <c r="N124" s="140">
        <f>G124/20</f>
        <v>3750</v>
      </c>
      <c r="O124" s="128">
        <v>2</v>
      </c>
      <c r="P124" s="118">
        <f>SUM(K124:N125)*O124</f>
        <v>702180</v>
      </c>
      <c r="Q124" s="141">
        <f>H124-P124</f>
        <v>97820</v>
      </c>
    </row>
    <row r="125" spans="1:17">
      <c r="A125" s="126"/>
      <c r="B125" s="145"/>
      <c r="C125" s="139"/>
      <c r="D125" s="115"/>
      <c r="E125" s="103"/>
      <c r="F125" s="110"/>
      <c r="G125" s="107"/>
      <c r="H125" s="121"/>
      <c r="I125" s="114"/>
      <c r="J125" s="101"/>
      <c r="K125" s="131"/>
      <c r="L125" s="124"/>
      <c r="M125" s="124"/>
      <c r="N125" s="140"/>
      <c r="O125" s="128"/>
      <c r="P125" s="118"/>
      <c r="Q125" s="141"/>
    </row>
    <row r="126" spans="1:17">
      <c r="A126" s="126">
        <f>(D126+E126+F126)/3</f>
        <v>833.33333333333337</v>
      </c>
      <c r="B126" s="101">
        <v>85</v>
      </c>
      <c r="C126" s="139" t="s">
        <v>83</v>
      </c>
      <c r="D126" s="115">
        <v>2000</v>
      </c>
      <c r="E126" s="103">
        <v>400</v>
      </c>
      <c r="F126" s="110">
        <v>100</v>
      </c>
      <c r="G126" s="107">
        <v>100000</v>
      </c>
      <c r="H126" s="121">
        <v>900000</v>
      </c>
      <c r="I126" s="114">
        <v>9</v>
      </c>
      <c r="J126" s="101">
        <f>SUM(D126:F127)</f>
        <v>2500</v>
      </c>
      <c r="K126" s="131">
        <f>D126*221.5</f>
        <v>443000</v>
      </c>
      <c r="L126" s="124">
        <f>E126*67.5</f>
        <v>27000</v>
      </c>
      <c r="M126" s="124">
        <f>F126*13.5</f>
        <v>1350</v>
      </c>
      <c r="N126" s="140">
        <f>G126/20</f>
        <v>5000</v>
      </c>
      <c r="O126" s="128">
        <v>2</v>
      </c>
      <c r="P126" s="118">
        <f>SUM(K126:N127)*O126</f>
        <v>952700</v>
      </c>
      <c r="Q126" s="141">
        <f>H126-P126</f>
        <v>-52700</v>
      </c>
    </row>
    <row r="127" spans="1:17">
      <c r="A127" s="126"/>
      <c r="B127" s="145"/>
      <c r="C127" s="139"/>
      <c r="D127" s="115"/>
      <c r="E127" s="103"/>
      <c r="F127" s="110"/>
      <c r="G127" s="107"/>
      <c r="H127" s="121"/>
      <c r="I127" s="114"/>
      <c r="J127" s="101"/>
      <c r="K127" s="131"/>
      <c r="L127" s="124"/>
      <c r="M127" s="124"/>
      <c r="N127" s="140"/>
      <c r="O127" s="128"/>
      <c r="P127" s="118"/>
      <c r="Q127" s="141"/>
    </row>
    <row r="128" spans="1:17">
      <c r="A128" s="126">
        <f>(D128+E128+F128)/3</f>
        <v>913.33333333333337</v>
      </c>
      <c r="B128" s="145">
        <v>91</v>
      </c>
      <c r="C128" s="139" t="s">
        <v>114</v>
      </c>
      <c r="D128" s="115">
        <v>2500</v>
      </c>
      <c r="E128" s="103">
        <v>75</v>
      </c>
      <c r="F128" s="110">
        <v>165</v>
      </c>
      <c r="G128" s="107">
        <v>99000</v>
      </c>
      <c r="H128" s="121">
        <v>1400000</v>
      </c>
      <c r="I128" s="114">
        <v>14141</v>
      </c>
      <c r="J128" s="101">
        <f>SUM(D128:F129)</f>
        <v>2740</v>
      </c>
      <c r="K128" s="131">
        <f>D128*221.5</f>
        <v>553750</v>
      </c>
      <c r="L128" s="124">
        <f>E128*12.5</f>
        <v>937.5</v>
      </c>
      <c r="M128" s="124">
        <f>F128*25.5</f>
        <v>4207.5</v>
      </c>
      <c r="N128" s="140">
        <f>G128/20</f>
        <v>4950</v>
      </c>
      <c r="O128" s="128">
        <v>2.5</v>
      </c>
      <c r="P128" s="118">
        <f>SUM(K128:N129)*O128</f>
        <v>1409612.5</v>
      </c>
      <c r="Q128" s="141">
        <f>H128-P128</f>
        <v>-9612.5</v>
      </c>
    </row>
    <row r="129" spans="1:17">
      <c r="A129" s="126"/>
      <c r="B129" s="145"/>
      <c r="C129" s="139"/>
      <c r="D129" s="115"/>
      <c r="E129" s="103"/>
      <c r="F129" s="110"/>
      <c r="G129" s="107"/>
      <c r="H129" s="121"/>
      <c r="I129" s="114"/>
      <c r="J129" s="101"/>
      <c r="K129" s="131"/>
      <c r="L129" s="124"/>
      <c r="M129" s="124"/>
      <c r="N129" s="140"/>
      <c r="O129" s="128"/>
      <c r="P129" s="118"/>
      <c r="Q129" s="141"/>
    </row>
    <row r="130" spans="1:17">
      <c r="A130" s="126">
        <f>(D130+E130+F130)/3</f>
        <v>913.33333333333337</v>
      </c>
      <c r="B130" s="145">
        <v>420</v>
      </c>
      <c r="C130" s="139" t="s">
        <v>165</v>
      </c>
      <c r="D130" s="115">
        <v>2500</v>
      </c>
      <c r="E130" s="103">
        <v>75</v>
      </c>
      <c r="F130" s="110">
        <v>165</v>
      </c>
      <c r="G130" s="107">
        <v>99000</v>
      </c>
      <c r="H130" s="121">
        <v>1400000</v>
      </c>
      <c r="I130" s="114">
        <f>H130/G130</f>
        <v>14.141414141414142</v>
      </c>
      <c r="J130" s="101">
        <f>SUM(D130:F131)</f>
        <v>2740</v>
      </c>
      <c r="K130" s="131">
        <f>D130*221.5</f>
        <v>553750</v>
      </c>
      <c r="L130" s="124">
        <f>E130*12.5</f>
        <v>937.5</v>
      </c>
      <c r="M130" s="124">
        <f>F130*25.5</f>
        <v>4207.5</v>
      </c>
      <c r="N130" s="140">
        <f>G130/20</f>
        <v>4950</v>
      </c>
      <c r="O130" s="128">
        <v>2.5</v>
      </c>
      <c r="P130" s="118">
        <f>SUM(K130:N131)*O130</f>
        <v>1409612.5</v>
      </c>
      <c r="Q130" s="141">
        <f>H130-P130</f>
        <v>-9612.5</v>
      </c>
    </row>
    <row r="131" spans="1:17">
      <c r="A131" s="126"/>
      <c r="B131" s="145"/>
      <c r="C131" s="139"/>
      <c r="D131" s="115"/>
      <c r="E131" s="103"/>
      <c r="F131" s="110"/>
      <c r="G131" s="107"/>
      <c r="H131" s="121"/>
      <c r="I131" s="114"/>
      <c r="J131" s="101"/>
      <c r="K131" s="131"/>
      <c r="L131" s="124"/>
      <c r="M131" s="124"/>
      <c r="N131" s="140"/>
      <c r="O131" s="128"/>
      <c r="P131" s="118"/>
      <c r="Q131" s="141"/>
    </row>
    <row r="132" spans="1:17">
      <c r="A132" s="126">
        <f>(D132+E132+F132)/3</f>
        <v>1450</v>
      </c>
      <c r="B132" s="101">
        <v>88</v>
      </c>
      <c r="C132" s="139" t="s">
        <v>97</v>
      </c>
      <c r="D132" s="115">
        <v>4200</v>
      </c>
      <c r="E132" s="103">
        <v>60</v>
      </c>
      <c r="F132" s="110">
        <v>90</v>
      </c>
      <c r="G132" s="107">
        <v>10000</v>
      </c>
      <c r="H132" s="121">
        <v>110000</v>
      </c>
      <c r="I132" s="114">
        <v>11</v>
      </c>
      <c r="J132" s="101">
        <f>SUM(D132:F133)</f>
        <v>4350</v>
      </c>
      <c r="K132" s="131">
        <f>D132*221.5</f>
        <v>930300</v>
      </c>
      <c r="L132" s="124">
        <f>E132*9.5</f>
        <v>570</v>
      </c>
      <c r="M132" s="124">
        <f>F132*11.5</f>
        <v>1035</v>
      </c>
      <c r="N132" s="140">
        <f>G132/20</f>
        <v>500</v>
      </c>
      <c r="O132" s="128">
        <v>1</v>
      </c>
      <c r="P132" s="118">
        <f>SUM(K132:N133)*O132</f>
        <v>932405</v>
      </c>
      <c r="Q132" s="141">
        <f>H132-P132</f>
        <v>-822405</v>
      </c>
    </row>
    <row r="133" spans="1:17">
      <c r="A133" s="126"/>
      <c r="B133" s="145"/>
      <c r="C133" s="139"/>
      <c r="D133" s="115"/>
      <c r="E133" s="103"/>
      <c r="F133" s="110"/>
      <c r="G133" s="107"/>
      <c r="H133" s="121"/>
      <c r="I133" s="114"/>
      <c r="J133" s="101"/>
      <c r="K133" s="131"/>
      <c r="L133" s="124"/>
      <c r="M133" s="124"/>
      <c r="N133" s="140"/>
      <c r="O133" s="128"/>
      <c r="P133" s="118"/>
      <c r="Q133" s="141"/>
    </row>
    <row r="134" spans="1:17">
      <c r="A134" s="126">
        <f>(D134+E134+F134)/3</f>
        <v>2736.6666666666665</v>
      </c>
      <c r="B134" s="145">
        <v>89</v>
      </c>
      <c r="C134" s="139" t="s">
        <v>112</v>
      </c>
      <c r="D134" s="115">
        <v>8000</v>
      </c>
      <c r="E134" s="103">
        <v>25</v>
      </c>
      <c r="F134" s="110">
        <v>185</v>
      </c>
      <c r="G134" s="107">
        <v>20000</v>
      </c>
      <c r="H134" s="121">
        <v>275000</v>
      </c>
      <c r="I134" s="114" t="s">
        <v>113</v>
      </c>
      <c r="J134" s="101">
        <f>SUM(D134:F135)</f>
        <v>8210</v>
      </c>
      <c r="K134" s="131">
        <f>D134*221.5</f>
        <v>1772000</v>
      </c>
      <c r="L134" s="124">
        <f>E134*2.5</f>
        <v>62.5</v>
      </c>
      <c r="M134" s="124">
        <f>F134*29.5</f>
        <v>5457.5</v>
      </c>
      <c r="N134" s="140">
        <f>G134/20</f>
        <v>1000</v>
      </c>
      <c r="O134" s="128">
        <v>1</v>
      </c>
      <c r="P134" s="118">
        <f>SUM(K134:N135)*O134</f>
        <v>1778520</v>
      </c>
      <c r="Q134" s="141">
        <f>H134-P134</f>
        <v>-1503520</v>
      </c>
    </row>
    <row r="135" spans="1:17">
      <c r="A135" s="126"/>
      <c r="B135" s="145"/>
      <c r="C135" s="139"/>
      <c r="D135" s="115"/>
      <c r="E135" s="103"/>
      <c r="F135" s="110"/>
      <c r="G135" s="107"/>
      <c r="H135" s="121"/>
      <c r="I135" s="114"/>
      <c r="J135" s="101"/>
      <c r="K135" s="131"/>
      <c r="L135" s="124"/>
      <c r="M135" s="124"/>
      <c r="N135" s="140"/>
      <c r="O135" s="128"/>
      <c r="P135" s="118"/>
      <c r="Q135" s="141"/>
    </row>
    <row r="136" spans="1:17">
      <c r="A136" s="126">
        <f>(D136+E136+F136)/3</f>
        <v>4178.333333333333</v>
      </c>
      <c r="B136" s="101">
        <v>412</v>
      </c>
      <c r="C136" s="139" t="s">
        <v>133</v>
      </c>
      <c r="D136" s="115">
        <v>12000</v>
      </c>
      <c r="E136" s="103">
        <v>185</v>
      </c>
      <c r="F136" s="110">
        <v>350</v>
      </c>
      <c r="G136" s="107">
        <v>200000</v>
      </c>
      <c r="H136" s="121"/>
      <c r="I136" s="114">
        <f>H136/G136</f>
        <v>0</v>
      </c>
      <c r="J136" s="101">
        <f>SUM(D136:F137)</f>
        <v>12535</v>
      </c>
      <c r="K136" s="131">
        <f>D136*221.5</f>
        <v>2658000</v>
      </c>
      <c r="L136" s="124">
        <f>E136*24.5</f>
        <v>4532.5</v>
      </c>
      <c r="M136" s="124">
        <f>F136*340.5</f>
        <v>119175</v>
      </c>
      <c r="N136" s="140">
        <f>G136/20</f>
        <v>10000</v>
      </c>
      <c r="O136" s="128">
        <v>1</v>
      </c>
      <c r="P136" s="118">
        <f>SUM(K136:N137)*O136</f>
        <v>2791707.5</v>
      </c>
      <c r="Q136" s="141">
        <f>H136-P136</f>
        <v>-2791707.5</v>
      </c>
    </row>
    <row r="137" spans="1:17" ht="15.75" thickBot="1">
      <c r="A137" s="126"/>
      <c r="B137" s="145"/>
      <c r="C137" s="139"/>
      <c r="D137" s="115"/>
      <c r="E137" s="103"/>
      <c r="F137" s="110"/>
      <c r="G137" s="107"/>
      <c r="H137" s="121"/>
      <c r="I137" s="114"/>
      <c r="J137" s="101"/>
      <c r="K137" s="132"/>
      <c r="L137" s="133"/>
      <c r="M137" s="133"/>
      <c r="N137" s="143"/>
      <c r="O137" s="128"/>
      <c r="P137" s="118"/>
      <c r="Q137" s="141"/>
    </row>
  </sheetData>
  <sortState ref="A2:R137">
    <sortCondition ref="A1"/>
  </sortState>
  <mergeCells count="1156">
    <mergeCell ref="P86:P87"/>
    <mergeCell ref="P88:P89"/>
    <mergeCell ref="P90:P91"/>
    <mergeCell ref="P92:P93"/>
    <mergeCell ref="P94:P95"/>
    <mergeCell ref="P96:P97"/>
    <mergeCell ref="O86:O87"/>
    <mergeCell ref="O88:O89"/>
    <mergeCell ref="O90:O91"/>
    <mergeCell ref="O92:O93"/>
    <mergeCell ref="O94:O95"/>
    <mergeCell ref="O96:O97"/>
    <mergeCell ref="M134:M135"/>
    <mergeCell ref="N134:N135"/>
    <mergeCell ref="Q134:Q135"/>
    <mergeCell ref="M136:M137"/>
    <mergeCell ref="N136:N137"/>
    <mergeCell ref="Q136:Q137"/>
    <mergeCell ref="O134:O135"/>
    <mergeCell ref="O136:O137"/>
    <mergeCell ref="P134:P135"/>
    <mergeCell ref="P136:P137"/>
    <mergeCell ref="M130:M131"/>
    <mergeCell ref="N130:N131"/>
    <mergeCell ref="Q130:Q131"/>
    <mergeCell ref="M132:M133"/>
    <mergeCell ref="N132:N133"/>
    <mergeCell ref="Q132:Q133"/>
    <mergeCell ref="O130:O131"/>
    <mergeCell ref="O132:O133"/>
    <mergeCell ref="P130:P131"/>
    <mergeCell ref="P132:P133"/>
    <mergeCell ref="M126:M127"/>
    <mergeCell ref="N126:N127"/>
    <mergeCell ref="Q126:Q127"/>
    <mergeCell ref="M128:M129"/>
    <mergeCell ref="N128:N129"/>
    <mergeCell ref="Q128:Q129"/>
    <mergeCell ref="O126:O127"/>
    <mergeCell ref="O128:O129"/>
    <mergeCell ref="P126:P127"/>
    <mergeCell ref="P128:P129"/>
    <mergeCell ref="M122:M123"/>
    <mergeCell ref="N122:N123"/>
    <mergeCell ref="Q122:Q123"/>
    <mergeCell ref="M124:M125"/>
    <mergeCell ref="N124:N125"/>
    <mergeCell ref="Q124:Q125"/>
    <mergeCell ref="O122:O123"/>
    <mergeCell ref="O124:O125"/>
    <mergeCell ref="P122:P123"/>
    <mergeCell ref="P124:P125"/>
    <mergeCell ref="M118:M119"/>
    <mergeCell ref="N118:N119"/>
    <mergeCell ref="Q118:Q119"/>
    <mergeCell ref="M120:M121"/>
    <mergeCell ref="N120:N121"/>
    <mergeCell ref="Q120:Q121"/>
    <mergeCell ref="O118:O119"/>
    <mergeCell ref="O120:O121"/>
    <mergeCell ref="P118:P119"/>
    <mergeCell ref="P120:P121"/>
    <mergeCell ref="M114:M115"/>
    <mergeCell ref="N114:N115"/>
    <mergeCell ref="Q114:Q115"/>
    <mergeCell ref="M116:M117"/>
    <mergeCell ref="N116:N117"/>
    <mergeCell ref="Q116:Q117"/>
    <mergeCell ref="O114:O115"/>
    <mergeCell ref="O116:O117"/>
    <mergeCell ref="P114:P115"/>
    <mergeCell ref="P116:P117"/>
    <mergeCell ref="M110:M111"/>
    <mergeCell ref="N110:N111"/>
    <mergeCell ref="Q110:Q111"/>
    <mergeCell ref="M112:M113"/>
    <mergeCell ref="N112:N113"/>
    <mergeCell ref="Q112:Q113"/>
    <mergeCell ref="O110:O111"/>
    <mergeCell ref="O112:O113"/>
    <mergeCell ref="P110:P111"/>
    <mergeCell ref="P112:P113"/>
    <mergeCell ref="M106:M107"/>
    <mergeCell ref="N106:N107"/>
    <mergeCell ref="Q106:Q107"/>
    <mergeCell ref="M108:M109"/>
    <mergeCell ref="N108:N109"/>
    <mergeCell ref="Q108:Q109"/>
    <mergeCell ref="O106:O107"/>
    <mergeCell ref="O108:O109"/>
    <mergeCell ref="P106:P107"/>
    <mergeCell ref="P108:P109"/>
    <mergeCell ref="M102:M103"/>
    <mergeCell ref="N102:N103"/>
    <mergeCell ref="Q102:Q103"/>
    <mergeCell ref="M104:M105"/>
    <mergeCell ref="N104:N105"/>
    <mergeCell ref="Q104:Q105"/>
    <mergeCell ref="O102:O103"/>
    <mergeCell ref="O104:O105"/>
    <mergeCell ref="P102:P103"/>
    <mergeCell ref="P104:P105"/>
    <mergeCell ref="M98:M99"/>
    <mergeCell ref="N98:N99"/>
    <mergeCell ref="Q98:Q99"/>
    <mergeCell ref="M100:M101"/>
    <mergeCell ref="N100:N101"/>
    <mergeCell ref="Q100:Q101"/>
    <mergeCell ref="O98:O99"/>
    <mergeCell ref="O100:O101"/>
    <mergeCell ref="P98:P99"/>
    <mergeCell ref="P100:P101"/>
    <mergeCell ref="M94:M95"/>
    <mergeCell ref="N94:N95"/>
    <mergeCell ref="Q94:Q95"/>
    <mergeCell ref="M96:M97"/>
    <mergeCell ref="N96:N97"/>
    <mergeCell ref="Q96:Q97"/>
    <mergeCell ref="N88:N89"/>
    <mergeCell ref="Q88:Q89"/>
    <mergeCell ref="M90:M91"/>
    <mergeCell ref="N90:N91"/>
    <mergeCell ref="Q90:Q91"/>
    <mergeCell ref="M92:M93"/>
    <mergeCell ref="N92:N93"/>
    <mergeCell ref="Q92:Q93"/>
    <mergeCell ref="M82:M83"/>
    <mergeCell ref="N82:N83"/>
    <mergeCell ref="Q82:Q83"/>
    <mergeCell ref="M84:M85"/>
    <mergeCell ref="N84:N85"/>
    <mergeCell ref="Q84:Q85"/>
    <mergeCell ref="O82:O83"/>
    <mergeCell ref="O84:O85"/>
    <mergeCell ref="P82:P83"/>
    <mergeCell ref="P84:P85"/>
    <mergeCell ref="M78:M79"/>
    <mergeCell ref="N78:N79"/>
    <mergeCell ref="Q78:Q79"/>
    <mergeCell ref="M80:M81"/>
    <mergeCell ref="N80:N81"/>
    <mergeCell ref="Q80:Q81"/>
    <mergeCell ref="O78:O79"/>
    <mergeCell ref="O80:O81"/>
    <mergeCell ref="P78:P79"/>
    <mergeCell ref="P80:P81"/>
    <mergeCell ref="M74:M75"/>
    <mergeCell ref="N74:N75"/>
    <mergeCell ref="Q74:Q75"/>
    <mergeCell ref="M76:M77"/>
    <mergeCell ref="N76:N77"/>
    <mergeCell ref="Q76:Q77"/>
    <mergeCell ref="O74:O75"/>
    <mergeCell ref="O76:O77"/>
    <mergeCell ref="P74:P75"/>
    <mergeCell ref="P76:P77"/>
    <mergeCell ref="M70:M71"/>
    <mergeCell ref="N70:N71"/>
    <mergeCell ref="Q70:Q71"/>
    <mergeCell ref="M72:M73"/>
    <mergeCell ref="N72:N73"/>
    <mergeCell ref="Q72:Q73"/>
    <mergeCell ref="O70:O71"/>
    <mergeCell ref="O72:O73"/>
    <mergeCell ref="P70:P71"/>
    <mergeCell ref="P72:P73"/>
    <mergeCell ref="M66:M67"/>
    <mergeCell ref="N66:N67"/>
    <mergeCell ref="Q66:Q67"/>
    <mergeCell ref="M68:M69"/>
    <mergeCell ref="N68:N69"/>
    <mergeCell ref="Q68:Q69"/>
    <mergeCell ref="O66:O67"/>
    <mergeCell ref="O68:O69"/>
    <mergeCell ref="P66:P67"/>
    <mergeCell ref="P68:P69"/>
    <mergeCell ref="M62:M63"/>
    <mergeCell ref="N62:N63"/>
    <mergeCell ref="Q62:Q63"/>
    <mergeCell ref="M64:M65"/>
    <mergeCell ref="N64:N65"/>
    <mergeCell ref="Q64:Q65"/>
    <mergeCell ref="O62:O63"/>
    <mergeCell ref="O64:O65"/>
    <mergeCell ref="P62:P63"/>
    <mergeCell ref="P64:P65"/>
    <mergeCell ref="M58:M59"/>
    <mergeCell ref="N58:N59"/>
    <mergeCell ref="Q58:Q59"/>
    <mergeCell ref="M60:M61"/>
    <mergeCell ref="N60:N61"/>
    <mergeCell ref="Q60:Q61"/>
    <mergeCell ref="O58:O59"/>
    <mergeCell ref="O60:O61"/>
    <mergeCell ref="P58:P59"/>
    <mergeCell ref="P60:P61"/>
    <mergeCell ref="M54:M55"/>
    <mergeCell ref="N54:N55"/>
    <mergeCell ref="Q54:Q55"/>
    <mergeCell ref="M56:M57"/>
    <mergeCell ref="N56:N57"/>
    <mergeCell ref="Q56:Q57"/>
    <mergeCell ref="O54:O55"/>
    <mergeCell ref="O56:O57"/>
    <mergeCell ref="P54:P55"/>
    <mergeCell ref="P56:P57"/>
    <mergeCell ref="M50:M51"/>
    <mergeCell ref="N50:N51"/>
    <mergeCell ref="Q50:Q51"/>
    <mergeCell ref="M52:M53"/>
    <mergeCell ref="N52:N53"/>
    <mergeCell ref="Q52:Q53"/>
    <mergeCell ref="O50:O51"/>
    <mergeCell ref="O52:O53"/>
    <mergeCell ref="P50:P51"/>
    <mergeCell ref="P52:P53"/>
    <mergeCell ref="M46:M47"/>
    <mergeCell ref="N46:N47"/>
    <mergeCell ref="Q46:Q47"/>
    <mergeCell ref="M48:M49"/>
    <mergeCell ref="N48:N49"/>
    <mergeCell ref="Q48:Q49"/>
    <mergeCell ref="O46:O47"/>
    <mergeCell ref="O48:O49"/>
    <mergeCell ref="P46:P47"/>
    <mergeCell ref="P48:P49"/>
    <mergeCell ref="M42:M43"/>
    <mergeCell ref="N42:N43"/>
    <mergeCell ref="Q42:Q43"/>
    <mergeCell ref="M44:M45"/>
    <mergeCell ref="N44:N45"/>
    <mergeCell ref="Q44:Q45"/>
    <mergeCell ref="O42:O43"/>
    <mergeCell ref="O44:O45"/>
    <mergeCell ref="P42:P43"/>
    <mergeCell ref="P44:P45"/>
    <mergeCell ref="M38:M39"/>
    <mergeCell ref="N38:N39"/>
    <mergeCell ref="Q38:Q39"/>
    <mergeCell ref="M40:M41"/>
    <mergeCell ref="N40:N41"/>
    <mergeCell ref="Q40:Q41"/>
    <mergeCell ref="O38:O39"/>
    <mergeCell ref="O40:O41"/>
    <mergeCell ref="P38:P39"/>
    <mergeCell ref="P40:P41"/>
    <mergeCell ref="M34:M35"/>
    <mergeCell ref="N34:N35"/>
    <mergeCell ref="Q34:Q35"/>
    <mergeCell ref="M36:M37"/>
    <mergeCell ref="N36:N37"/>
    <mergeCell ref="Q36:Q37"/>
    <mergeCell ref="O34:O35"/>
    <mergeCell ref="O36:O37"/>
    <mergeCell ref="P34:P35"/>
    <mergeCell ref="P36:P37"/>
    <mergeCell ref="M30:M31"/>
    <mergeCell ref="N30:N31"/>
    <mergeCell ref="Q30:Q31"/>
    <mergeCell ref="M32:M33"/>
    <mergeCell ref="N32:N33"/>
    <mergeCell ref="Q32:Q33"/>
    <mergeCell ref="O30:O31"/>
    <mergeCell ref="O32:O33"/>
    <mergeCell ref="P30:P31"/>
    <mergeCell ref="P32:P33"/>
    <mergeCell ref="M26:M27"/>
    <mergeCell ref="N26:N27"/>
    <mergeCell ref="Q26:Q27"/>
    <mergeCell ref="M28:M29"/>
    <mergeCell ref="N28:N29"/>
    <mergeCell ref="Q28:Q29"/>
    <mergeCell ref="O26:O27"/>
    <mergeCell ref="O28:O29"/>
    <mergeCell ref="P26:P27"/>
    <mergeCell ref="P28:P29"/>
    <mergeCell ref="M22:M23"/>
    <mergeCell ref="N22:N23"/>
    <mergeCell ref="Q22:Q23"/>
    <mergeCell ref="M24:M25"/>
    <mergeCell ref="N24:N25"/>
    <mergeCell ref="Q24:Q25"/>
    <mergeCell ref="O22:O23"/>
    <mergeCell ref="O24:O25"/>
    <mergeCell ref="P22:P23"/>
    <mergeCell ref="P24:P25"/>
    <mergeCell ref="M18:M19"/>
    <mergeCell ref="N18:N19"/>
    <mergeCell ref="Q18:Q19"/>
    <mergeCell ref="M20:M21"/>
    <mergeCell ref="N20:N21"/>
    <mergeCell ref="Q20:Q21"/>
    <mergeCell ref="O18:O19"/>
    <mergeCell ref="O20:O21"/>
    <mergeCell ref="P18:P19"/>
    <mergeCell ref="P20:P21"/>
    <mergeCell ref="M14:M15"/>
    <mergeCell ref="N14:N15"/>
    <mergeCell ref="Q14:Q15"/>
    <mergeCell ref="M16:M17"/>
    <mergeCell ref="N16:N17"/>
    <mergeCell ref="Q16:Q17"/>
    <mergeCell ref="O14:O15"/>
    <mergeCell ref="O16:O17"/>
    <mergeCell ref="P14:P15"/>
    <mergeCell ref="P16:P17"/>
    <mergeCell ref="M10:M11"/>
    <mergeCell ref="N10:N11"/>
    <mergeCell ref="Q10:Q11"/>
    <mergeCell ref="M12:M13"/>
    <mergeCell ref="N12:N13"/>
    <mergeCell ref="Q12:Q13"/>
    <mergeCell ref="O10:O11"/>
    <mergeCell ref="O12:O13"/>
    <mergeCell ref="P10:P11"/>
    <mergeCell ref="P12:P13"/>
    <mergeCell ref="M6:M7"/>
    <mergeCell ref="N6:N7"/>
    <mergeCell ref="Q6:Q7"/>
    <mergeCell ref="M8:M9"/>
    <mergeCell ref="N8:N9"/>
    <mergeCell ref="Q8:Q9"/>
    <mergeCell ref="O6:O7"/>
    <mergeCell ref="O8:O9"/>
    <mergeCell ref="P6:P7"/>
    <mergeCell ref="P8:P9"/>
    <mergeCell ref="M2:M3"/>
    <mergeCell ref="N2:N3"/>
    <mergeCell ref="Q2:Q3"/>
    <mergeCell ref="M4:M5"/>
    <mergeCell ref="N4:N5"/>
    <mergeCell ref="Q4:Q5"/>
    <mergeCell ref="O2:O3"/>
    <mergeCell ref="O4:O5"/>
    <mergeCell ref="P2:P3"/>
    <mergeCell ref="P4:P5"/>
    <mergeCell ref="J86:J87"/>
    <mergeCell ref="M86:M87"/>
    <mergeCell ref="N86:N87"/>
    <mergeCell ref="Q86:Q87"/>
    <mergeCell ref="M88:M89"/>
    <mergeCell ref="J136:J137"/>
    <mergeCell ref="A136:A137"/>
    <mergeCell ref="K136:K137"/>
    <mergeCell ref="L136:L137"/>
    <mergeCell ref="G136:G137"/>
    <mergeCell ref="H136:H137"/>
    <mergeCell ref="I136:I137"/>
    <mergeCell ref="B136:B137"/>
    <mergeCell ref="C136:C137"/>
    <mergeCell ref="D136:D137"/>
    <mergeCell ref="E136:E137"/>
    <mergeCell ref="F136:F137"/>
    <mergeCell ref="J134:J135"/>
    <mergeCell ref="A134:A135"/>
    <mergeCell ref="K134:K135"/>
    <mergeCell ref="L134:L135"/>
    <mergeCell ref="G134:G135"/>
    <mergeCell ref="H134:H135"/>
    <mergeCell ref="I134:I135"/>
    <mergeCell ref="B134:B135"/>
    <mergeCell ref="C134:C135"/>
    <mergeCell ref="D134:D135"/>
    <mergeCell ref="E134:E135"/>
    <mergeCell ref="F134:F135"/>
    <mergeCell ref="J132:J133"/>
    <mergeCell ref="A132:A133"/>
    <mergeCell ref="K132:K133"/>
    <mergeCell ref="L132:L133"/>
    <mergeCell ref="G132:G133"/>
    <mergeCell ref="H132:H133"/>
    <mergeCell ref="I132:I133"/>
    <mergeCell ref="B132:B133"/>
    <mergeCell ref="C132:C133"/>
    <mergeCell ref="D132:D133"/>
    <mergeCell ref="E132:E133"/>
    <mergeCell ref="F132:F133"/>
    <mergeCell ref="J130:J131"/>
    <mergeCell ref="A130:A131"/>
    <mergeCell ref="K130:K131"/>
    <mergeCell ref="L130:L131"/>
    <mergeCell ref="G130:G131"/>
    <mergeCell ref="H130:H131"/>
    <mergeCell ref="I130:I131"/>
    <mergeCell ref="B130:B131"/>
    <mergeCell ref="C130:C131"/>
    <mergeCell ref="D130:D131"/>
    <mergeCell ref="E130:E131"/>
    <mergeCell ref="F130:F131"/>
    <mergeCell ref="J128:J129"/>
    <mergeCell ref="A128:A129"/>
    <mergeCell ref="K128:K129"/>
    <mergeCell ref="L128:L129"/>
    <mergeCell ref="G128:G129"/>
    <mergeCell ref="H128:H129"/>
    <mergeCell ref="I128:I129"/>
    <mergeCell ref="B128:B129"/>
    <mergeCell ref="C128:C129"/>
    <mergeCell ref="D128:D129"/>
    <mergeCell ref="E128:E129"/>
    <mergeCell ref="F128:F129"/>
    <mergeCell ref="J126:J127"/>
    <mergeCell ref="A126:A127"/>
    <mergeCell ref="K126:K127"/>
    <mergeCell ref="L126:L127"/>
    <mergeCell ref="G126:G127"/>
    <mergeCell ref="H126:H127"/>
    <mergeCell ref="I126:I127"/>
    <mergeCell ref="B126:B127"/>
    <mergeCell ref="C126:C127"/>
    <mergeCell ref="D126:D127"/>
    <mergeCell ref="E126:E127"/>
    <mergeCell ref="F126:F127"/>
    <mergeCell ref="J124:J125"/>
    <mergeCell ref="A124:A125"/>
    <mergeCell ref="K124:K125"/>
    <mergeCell ref="L124:L125"/>
    <mergeCell ref="G124:G125"/>
    <mergeCell ref="H124:H125"/>
    <mergeCell ref="I124:I125"/>
    <mergeCell ref="B124:B125"/>
    <mergeCell ref="C124:C125"/>
    <mergeCell ref="D124:D125"/>
    <mergeCell ref="E124:E125"/>
    <mergeCell ref="F124:F125"/>
    <mergeCell ref="J122:J123"/>
    <mergeCell ref="A122:A123"/>
    <mergeCell ref="K122:K123"/>
    <mergeCell ref="L122:L123"/>
    <mergeCell ref="G122:G123"/>
    <mergeCell ref="H122:H123"/>
    <mergeCell ref="I122:I123"/>
    <mergeCell ref="B122:B123"/>
    <mergeCell ref="C122:C123"/>
    <mergeCell ref="D122:D123"/>
    <mergeCell ref="E122:E123"/>
    <mergeCell ref="F122:F123"/>
    <mergeCell ref="J120:J121"/>
    <mergeCell ref="A120:A121"/>
    <mergeCell ref="K120:K121"/>
    <mergeCell ref="L120:L121"/>
    <mergeCell ref="G120:G121"/>
    <mergeCell ref="H120:H121"/>
    <mergeCell ref="I120:I121"/>
    <mergeCell ref="B120:B121"/>
    <mergeCell ref="C120:C121"/>
    <mergeCell ref="D120:D121"/>
    <mergeCell ref="E120:E121"/>
    <mergeCell ref="F120:F121"/>
    <mergeCell ref="J118:J119"/>
    <mergeCell ref="A118:A119"/>
    <mergeCell ref="K118:K119"/>
    <mergeCell ref="L118:L119"/>
    <mergeCell ref="G118:G119"/>
    <mergeCell ref="H118:H119"/>
    <mergeCell ref="I118:I119"/>
    <mergeCell ref="B118:B119"/>
    <mergeCell ref="C118:C119"/>
    <mergeCell ref="D118:D119"/>
    <mergeCell ref="E118:E119"/>
    <mergeCell ref="F118:F119"/>
    <mergeCell ref="J116:J117"/>
    <mergeCell ref="A116:A117"/>
    <mergeCell ref="K116:K117"/>
    <mergeCell ref="L116:L117"/>
    <mergeCell ref="G116:G117"/>
    <mergeCell ref="H116:H117"/>
    <mergeCell ref="I116:I117"/>
    <mergeCell ref="B116:B117"/>
    <mergeCell ref="C116:C117"/>
    <mergeCell ref="D116:D117"/>
    <mergeCell ref="E116:E117"/>
    <mergeCell ref="F116:F117"/>
    <mergeCell ref="J114:J115"/>
    <mergeCell ref="A114:A115"/>
    <mergeCell ref="K114:K115"/>
    <mergeCell ref="L114:L115"/>
    <mergeCell ref="G114:G115"/>
    <mergeCell ref="H114:H115"/>
    <mergeCell ref="I114:I115"/>
    <mergeCell ref="B114:B115"/>
    <mergeCell ref="C114:C115"/>
    <mergeCell ref="D114:D115"/>
    <mergeCell ref="E114:E115"/>
    <mergeCell ref="F114:F115"/>
    <mergeCell ref="J112:J113"/>
    <mergeCell ref="A112:A113"/>
    <mergeCell ref="K112:K113"/>
    <mergeCell ref="L112:L113"/>
    <mergeCell ref="G112:G113"/>
    <mergeCell ref="H112:H113"/>
    <mergeCell ref="I112:I113"/>
    <mergeCell ref="B112:B113"/>
    <mergeCell ref="C112:C113"/>
    <mergeCell ref="D112:D113"/>
    <mergeCell ref="E112:E113"/>
    <mergeCell ref="F112:F113"/>
    <mergeCell ref="J110:J111"/>
    <mergeCell ref="A110:A111"/>
    <mergeCell ref="K110:K111"/>
    <mergeCell ref="L110:L111"/>
    <mergeCell ref="G110:G111"/>
    <mergeCell ref="H110:H111"/>
    <mergeCell ref="I110:I111"/>
    <mergeCell ref="B110:B111"/>
    <mergeCell ref="C110:C111"/>
    <mergeCell ref="D110:D111"/>
    <mergeCell ref="E110:E111"/>
    <mergeCell ref="F110:F111"/>
    <mergeCell ref="J108:J109"/>
    <mergeCell ref="A108:A109"/>
    <mergeCell ref="K108:K109"/>
    <mergeCell ref="L108:L109"/>
    <mergeCell ref="G108:G109"/>
    <mergeCell ref="H108:H109"/>
    <mergeCell ref="I108:I109"/>
    <mergeCell ref="B108:B109"/>
    <mergeCell ref="C108:C109"/>
    <mergeCell ref="D108:D109"/>
    <mergeCell ref="E108:E109"/>
    <mergeCell ref="F108:F109"/>
    <mergeCell ref="J106:J107"/>
    <mergeCell ref="A106:A107"/>
    <mergeCell ref="K106:K107"/>
    <mergeCell ref="L106:L107"/>
    <mergeCell ref="G106:G107"/>
    <mergeCell ref="H106:H107"/>
    <mergeCell ref="I106:I107"/>
    <mergeCell ref="B106:B107"/>
    <mergeCell ref="C106:C107"/>
    <mergeCell ref="D106:D107"/>
    <mergeCell ref="E106:E107"/>
    <mergeCell ref="F106:F107"/>
    <mergeCell ref="J104:J105"/>
    <mergeCell ref="A104:A105"/>
    <mergeCell ref="K104:K105"/>
    <mergeCell ref="L104:L105"/>
    <mergeCell ref="G104:G105"/>
    <mergeCell ref="H104:H105"/>
    <mergeCell ref="I104:I105"/>
    <mergeCell ref="B104:B105"/>
    <mergeCell ref="C104:C105"/>
    <mergeCell ref="D104:D105"/>
    <mergeCell ref="E104:E105"/>
    <mergeCell ref="F104:F105"/>
    <mergeCell ref="J102:J103"/>
    <mergeCell ref="A102:A103"/>
    <mergeCell ref="K102:K103"/>
    <mergeCell ref="L102:L103"/>
    <mergeCell ref="G102:G103"/>
    <mergeCell ref="H102:H103"/>
    <mergeCell ref="I102:I103"/>
    <mergeCell ref="B102:B103"/>
    <mergeCell ref="C102:C103"/>
    <mergeCell ref="D102:D103"/>
    <mergeCell ref="E102:E103"/>
    <mergeCell ref="F102:F103"/>
    <mergeCell ref="J100:J101"/>
    <mergeCell ref="A100:A101"/>
    <mergeCell ref="K100:K101"/>
    <mergeCell ref="L100:L101"/>
    <mergeCell ref="G100:G101"/>
    <mergeCell ref="H100:H101"/>
    <mergeCell ref="I100:I101"/>
    <mergeCell ref="B100:B101"/>
    <mergeCell ref="C100:C101"/>
    <mergeCell ref="D100:D101"/>
    <mergeCell ref="E100:E101"/>
    <mergeCell ref="F100:F101"/>
    <mergeCell ref="J98:J99"/>
    <mergeCell ref="A98:A99"/>
    <mergeCell ref="K98:K99"/>
    <mergeCell ref="L98:L99"/>
    <mergeCell ref="G98:G99"/>
    <mergeCell ref="H98:H99"/>
    <mergeCell ref="I98:I99"/>
    <mergeCell ref="B98:B99"/>
    <mergeCell ref="C98:C99"/>
    <mergeCell ref="D98:D99"/>
    <mergeCell ref="E98:E99"/>
    <mergeCell ref="F98:F99"/>
    <mergeCell ref="J96:J97"/>
    <mergeCell ref="A96:A97"/>
    <mergeCell ref="K96:K97"/>
    <mergeCell ref="L96:L97"/>
    <mergeCell ref="G96:G97"/>
    <mergeCell ref="H96:H97"/>
    <mergeCell ref="I96:I97"/>
    <mergeCell ref="B96:B97"/>
    <mergeCell ref="C96:C97"/>
    <mergeCell ref="D96:D97"/>
    <mergeCell ref="E96:E97"/>
    <mergeCell ref="F96:F97"/>
    <mergeCell ref="J94:J95"/>
    <mergeCell ref="A94:A95"/>
    <mergeCell ref="K94:K95"/>
    <mergeCell ref="L94:L95"/>
    <mergeCell ref="G94:G95"/>
    <mergeCell ref="H94:H95"/>
    <mergeCell ref="I94:I95"/>
    <mergeCell ref="B94:B95"/>
    <mergeCell ref="C94:C95"/>
    <mergeCell ref="D94:D95"/>
    <mergeCell ref="E94:E95"/>
    <mergeCell ref="F94:F95"/>
    <mergeCell ref="J92:J93"/>
    <mergeCell ref="A92:A93"/>
    <mergeCell ref="K92:K93"/>
    <mergeCell ref="L92:L93"/>
    <mergeCell ref="G92:G93"/>
    <mergeCell ref="H92:H93"/>
    <mergeCell ref="I92:I93"/>
    <mergeCell ref="B92:B93"/>
    <mergeCell ref="C92:C93"/>
    <mergeCell ref="D92:D93"/>
    <mergeCell ref="E92:E93"/>
    <mergeCell ref="F92:F93"/>
    <mergeCell ref="J90:J91"/>
    <mergeCell ref="A90:A91"/>
    <mergeCell ref="K90:K91"/>
    <mergeCell ref="L90:L91"/>
    <mergeCell ref="G90:G91"/>
    <mergeCell ref="H90:H91"/>
    <mergeCell ref="I90:I91"/>
    <mergeCell ref="B90:B91"/>
    <mergeCell ref="C90:C91"/>
    <mergeCell ref="D90:D91"/>
    <mergeCell ref="E90:E91"/>
    <mergeCell ref="F90:F91"/>
    <mergeCell ref="J88:J89"/>
    <mergeCell ref="A88:A89"/>
    <mergeCell ref="K88:K89"/>
    <mergeCell ref="L88:L89"/>
    <mergeCell ref="G88:G89"/>
    <mergeCell ref="H88:H89"/>
    <mergeCell ref="I88:I89"/>
    <mergeCell ref="B88:B89"/>
    <mergeCell ref="C88:C89"/>
    <mergeCell ref="D88:D89"/>
    <mergeCell ref="E88:E89"/>
    <mergeCell ref="F88:F89"/>
    <mergeCell ref="A86:A87"/>
    <mergeCell ref="L86:L87"/>
    <mergeCell ref="K86:K87"/>
    <mergeCell ref="G86:G87"/>
    <mergeCell ref="H86:H87"/>
    <mergeCell ref="I86:I87"/>
    <mergeCell ref="B86:B87"/>
    <mergeCell ref="C86:C87"/>
    <mergeCell ref="D86:D87"/>
    <mergeCell ref="E86:E87"/>
    <mergeCell ref="F86:F87"/>
    <mergeCell ref="J84:J85"/>
    <mergeCell ref="A84:A85"/>
    <mergeCell ref="K84:K85"/>
    <mergeCell ref="L84:L85"/>
    <mergeCell ref="G84:G85"/>
    <mergeCell ref="H84:H85"/>
    <mergeCell ref="I84:I85"/>
    <mergeCell ref="B84:B85"/>
    <mergeCell ref="C84:C85"/>
    <mergeCell ref="D84:D85"/>
    <mergeCell ref="E84:E85"/>
    <mergeCell ref="F84:F85"/>
    <mergeCell ref="J82:J83"/>
    <mergeCell ref="A82:A83"/>
    <mergeCell ref="K82:K83"/>
    <mergeCell ref="L82:L83"/>
    <mergeCell ref="G82:G83"/>
    <mergeCell ref="H82:H83"/>
    <mergeCell ref="I82:I83"/>
    <mergeCell ref="B82:B83"/>
    <mergeCell ref="C82:C83"/>
    <mergeCell ref="D82:D83"/>
    <mergeCell ref="E82:E83"/>
    <mergeCell ref="F82:F83"/>
    <mergeCell ref="J80:J81"/>
    <mergeCell ref="A80:A81"/>
    <mergeCell ref="K80:K81"/>
    <mergeCell ref="L80:L81"/>
    <mergeCell ref="G80:G81"/>
    <mergeCell ref="H80:H81"/>
    <mergeCell ref="I80:I81"/>
    <mergeCell ref="B80:B81"/>
    <mergeCell ref="C80:C81"/>
    <mergeCell ref="D80:D81"/>
    <mergeCell ref="E80:E81"/>
    <mergeCell ref="F80:F81"/>
    <mergeCell ref="J78:J79"/>
    <mergeCell ref="A78:A79"/>
    <mergeCell ref="K78:K79"/>
    <mergeCell ref="L78:L79"/>
    <mergeCell ref="G78:G79"/>
    <mergeCell ref="H78:H79"/>
    <mergeCell ref="I78:I79"/>
    <mergeCell ref="B78:B79"/>
    <mergeCell ref="C78:C79"/>
    <mergeCell ref="D78:D79"/>
    <mergeCell ref="E78:E79"/>
    <mergeCell ref="F78:F79"/>
    <mergeCell ref="J76:J77"/>
    <mergeCell ref="A76:A77"/>
    <mergeCell ref="K76:K77"/>
    <mergeCell ref="L76:L77"/>
    <mergeCell ref="G76:G77"/>
    <mergeCell ref="H76:H77"/>
    <mergeCell ref="I76:I77"/>
    <mergeCell ref="B76:B77"/>
    <mergeCell ref="C76:C77"/>
    <mergeCell ref="D76:D77"/>
    <mergeCell ref="E76:E77"/>
    <mergeCell ref="F76:F77"/>
    <mergeCell ref="J74:J75"/>
    <mergeCell ref="A74:A75"/>
    <mergeCell ref="K74:K75"/>
    <mergeCell ref="L74:L75"/>
    <mergeCell ref="G74:G75"/>
    <mergeCell ref="H74:H75"/>
    <mergeCell ref="I74:I75"/>
    <mergeCell ref="B74:B75"/>
    <mergeCell ref="C74:C75"/>
    <mergeCell ref="D74:D75"/>
    <mergeCell ref="E74:E75"/>
    <mergeCell ref="F74:F75"/>
    <mergeCell ref="J72:J73"/>
    <mergeCell ref="A72:A73"/>
    <mergeCell ref="K72:K73"/>
    <mergeCell ref="L72:L73"/>
    <mergeCell ref="G72:G73"/>
    <mergeCell ref="H72:H73"/>
    <mergeCell ref="I72:I73"/>
    <mergeCell ref="B72:B73"/>
    <mergeCell ref="C72:C73"/>
    <mergeCell ref="D72:D73"/>
    <mergeCell ref="E72:E73"/>
    <mergeCell ref="F72:F73"/>
    <mergeCell ref="J70:J71"/>
    <mergeCell ref="A70:A71"/>
    <mergeCell ref="K70:K71"/>
    <mergeCell ref="L70:L71"/>
    <mergeCell ref="G70:G71"/>
    <mergeCell ref="H70:H71"/>
    <mergeCell ref="I70:I71"/>
    <mergeCell ref="B70:B71"/>
    <mergeCell ref="C70:C71"/>
    <mergeCell ref="D70:D71"/>
    <mergeCell ref="E70:E71"/>
    <mergeCell ref="F70:F71"/>
    <mergeCell ref="J68:J69"/>
    <mergeCell ref="A68:A69"/>
    <mergeCell ref="K68:K69"/>
    <mergeCell ref="L68:L69"/>
    <mergeCell ref="G68:G69"/>
    <mergeCell ref="H68:H69"/>
    <mergeCell ref="I68:I69"/>
    <mergeCell ref="B68:B69"/>
    <mergeCell ref="C68:C69"/>
    <mergeCell ref="D68:D69"/>
    <mergeCell ref="E68:E69"/>
    <mergeCell ref="F68:F69"/>
    <mergeCell ref="J66:J67"/>
    <mergeCell ref="A66:A67"/>
    <mergeCell ref="K66:K67"/>
    <mergeCell ref="L66:L67"/>
    <mergeCell ref="G66:G67"/>
    <mergeCell ref="H66:H67"/>
    <mergeCell ref="I66:I67"/>
    <mergeCell ref="B66:B67"/>
    <mergeCell ref="C66:C67"/>
    <mergeCell ref="D66:D67"/>
    <mergeCell ref="E66:E67"/>
    <mergeCell ref="F66:F67"/>
    <mergeCell ref="J64:J65"/>
    <mergeCell ref="A64:A65"/>
    <mergeCell ref="K64:K65"/>
    <mergeCell ref="L64:L65"/>
    <mergeCell ref="G64:G65"/>
    <mergeCell ref="H64:H65"/>
    <mergeCell ref="I64:I65"/>
    <mergeCell ref="B64:B65"/>
    <mergeCell ref="C64:C65"/>
    <mergeCell ref="D64:D65"/>
    <mergeCell ref="E64:E65"/>
    <mergeCell ref="F64:F65"/>
    <mergeCell ref="J62:J63"/>
    <mergeCell ref="A62:A63"/>
    <mergeCell ref="K62:K63"/>
    <mergeCell ref="L62:L63"/>
    <mergeCell ref="G62:G63"/>
    <mergeCell ref="H62:H63"/>
    <mergeCell ref="I62:I63"/>
    <mergeCell ref="B62:B63"/>
    <mergeCell ref="C62:C63"/>
    <mergeCell ref="D62:D63"/>
    <mergeCell ref="E62:E63"/>
    <mergeCell ref="F62:F63"/>
    <mergeCell ref="J60:J61"/>
    <mergeCell ref="A60:A61"/>
    <mergeCell ref="K60:K61"/>
    <mergeCell ref="L60:L61"/>
    <mergeCell ref="G60:G61"/>
    <mergeCell ref="H60:H61"/>
    <mergeCell ref="I60:I61"/>
    <mergeCell ref="B60:B61"/>
    <mergeCell ref="C60:C61"/>
    <mergeCell ref="D60:D61"/>
    <mergeCell ref="E60:E61"/>
    <mergeCell ref="F60:F61"/>
    <mergeCell ref="J58:J59"/>
    <mergeCell ref="A58:A59"/>
    <mergeCell ref="K58:K59"/>
    <mergeCell ref="L58:L59"/>
    <mergeCell ref="G58:G59"/>
    <mergeCell ref="H58:H59"/>
    <mergeCell ref="I58:I59"/>
    <mergeCell ref="B58:B59"/>
    <mergeCell ref="C58:C59"/>
    <mergeCell ref="D58:D59"/>
    <mergeCell ref="E58:E59"/>
    <mergeCell ref="F58:F59"/>
    <mergeCell ref="J56:J57"/>
    <mergeCell ref="A56:A57"/>
    <mergeCell ref="K56:K57"/>
    <mergeCell ref="L56:L57"/>
    <mergeCell ref="G56:G57"/>
    <mergeCell ref="H56:H57"/>
    <mergeCell ref="I56:I57"/>
    <mergeCell ref="B56:B57"/>
    <mergeCell ref="C56:C57"/>
    <mergeCell ref="D56:D57"/>
    <mergeCell ref="E56:E57"/>
    <mergeCell ref="F56:F57"/>
    <mergeCell ref="J54:J55"/>
    <mergeCell ref="A54:A55"/>
    <mergeCell ref="K54:K55"/>
    <mergeCell ref="L54:L55"/>
    <mergeCell ref="G54:G55"/>
    <mergeCell ref="H54:H55"/>
    <mergeCell ref="I54:I55"/>
    <mergeCell ref="B54:B55"/>
    <mergeCell ref="C54:C55"/>
    <mergeCell ref="D54:D55"/>
    <mergeCell ref="E54:E55"/>
    <mergeCell ref="F54:F55"/>
    <mergeCell ref="J52:J53"/>
    <mergeCell ref="A52:A53"/>
    <mergeCell ref="K52:K53"/>
    <mergeCell ref="L52:L53"/>
    <mergeCell ref="G52:G53"/>
    <mergeCell ref="H52:H53"/>
    <mergeCell ref="I52:I53"/>
    <mergeCell ref="B52:B53"/>
    <mergeCell ref="C52:C53"/>
    <mergeCell ref="D52:D53"/>
    <mergeCell ref="E52:E53"/>
    <mergeCell ref="F52:F53"/>
    <mergeCell ref="J50:J51"/>
    <mergeCell ref="A50:A51"/>
    <mergeCell ref="K50:K51"/>
    <mergeCell ref="L50:L51"/>
    <mergeCell ref="G50:G51"/>
    <mergeCell ref="H50:H51"/>
    <mergeCell ref="I50:I51"/>
    <mergeCell ref="B50:B51"/>
    <mergeCell ref="C50:C51"/>
    <mergeCell ref="D50:D51"/>
    <mergeCell ref="E50:E51"/>
    <mergeCell ref="F50:F51"/>
    <mergeCell ref="J48:J49"/>
    <mergeCell ref="A48:A49"/>
    <mergeCell ref="K48:K49"/>
    <mergeCell ref="L48:L49"/>
    <mergeCell ref="G48:G49"/>
    <mergeCell ref="H48:H49"/>
    <mergeCell ref="I48:I49"/>
    <mergeCell ref="B48:B49"/>
    <mergeCell ref="C48:C49"/>
    <mergeCell ref="D48:D49"/>
    <mergeCell ref="E48:E49"/>
    <mergeCell ref="F48:F49"/>
    <mergeCell ref="J46:J47"/>
    <mergeCell ref="A46:A47"/>
    <mergeCell ref="K46:K47"/>
    <mergeCell ref="L46:L47"/>
    <mergeCell ref="G46:G47"/>
    <mergeCell ref="H46:H47"/>
    <mergeCell ref="I46:I47"/>
    <mergeCell ref="B46:B47"/>
    <mergeCell ref="C46:C47"/>
    <mergeCell ref="D46:D47"/>
    <mergeCell ref="E46:E47"/>
    <mergeCell ref="F46:F47"/>
    <mergeCell ref="J44:J45"/>
    <mergeCell ref="A44:A45"/>
    <mergeCell ref="K44:K45"/>
    <mergeCell ref="L44:L45"/>
    <mergeCell ref="G44:G45"/>
    <mergeCell ref="H44:H45"/>
    <mergeCell ref="I44:I45"/>
    <mergeCell ref="B44:B45"/>
    <mergeCell ref="C44:C45"/>
    <mergeCell ref="D44:D45"/>
    <mergeCell ref="E44:E45"/>
    <mergeCell ref="F44:F45"/>
    <mergeCell ref="J42:J43"/>
    <mergeCell ref="A42:A43"/>
    <mergeCell ref="K42:K43"/>
    <mergeCell ref="L42:L43"/>
    <mergeCell ref="G42:G43"/>
    <mergeCell ref="H42:H43"/>
    <mergeCell ref="I42:I43"/>
    <mergeCell ref="B42:B43"/>
    <mergeCell ref="C42:C43"/>
    <mergeCell ref="D42:D43"/>
    <mergeCell ref="E42:E43"/>
    <mergeCell ref="F42:F43"/>
    <mergeCell ref="J40:J41"/>
    <mergeCell ref="A40:A41"/>
    <mergeCell ref="K40:K41"/>
    <mergeCell ref="L40:L41"/>
    <mergeCell ref="G40:G41"/>
    <mergeCell ref="H40:H41"/>
    <mergeCell ref="I40:I41"/>
    <mergeCell ref="B40:B41"/>
    <mergeCell ref="C40:C41"/>
    <mergeCell ref="D40:D41"/>
    <mergeCell ref="E40:E41"/>
    <mergeCell ref="F40:F41"/>
    <mergeCell ref="J38:J39"/>
    <mergeCell ref="A38:A39"/>
    <mergeCell ref="K38:K39"/>
    <mergeCell ref="L38:L39"/>
    <mergeCell ref="G38:G39"/>
    <mergeCell ref="H38:H39"/>
    <mergeCell ref="I38:I39"/>
    <mergeCell ref="B38:B39"/>
    <mergeCell ref="C38:C39"/>
    <mergeCell ref="D38:D39"/>
    <mergeCell ref="E38:E39"/>
    <mergeCell ref="F38:F39"/>
    <mergeCell ref="J36:J37"/>
    <mergeCell ref="A36:A37"/>
    <mergeCell ref="K36:K37"/>
    <mergeCell ref="L36:L37"/>
    <mergeCell ref="G36:G37"/>
    <mergeCell ref="H36:H37"/>
    <mergeCell ref="I36:I37"/>
    <mergeCell ref="B36:B37"/>
    <mergeCell ref="C36:C37"/>
    <mergeCell ref="D36:D37"/>
    <mergeCell ref="E36:E37"/>
    <mergeCell ref="F36:F37"/>
    <mergeCell ref="J34:J35"/>
    <mergeCell ref="A34:A35"/>
    <mergeCell ref="K34:K35"/>
    <mergeCell ref="L34:L35"/>
    <mergeCell ref="G34:G35"/>
    <mergeCell ref="H34:H35"/>
    <mergeCell ref="I34:I35"/>
    <mergeCell ref="B34:B35"/>
    <mergeCell ref="C34:C35"/>
    <mergeCell ref="D34:D35"/>
    <mergeCell ref="E34:E35"/>
    <mergeCell ref="F34:F35"/>
    <mergeCell ref="J32:J33"/>
    <mergeCell ref="A32:A33"/>
    <mergeCell ref="K32:K33"/>
    <mergeCell ref="L32:L33"/>
    <mergeCell ref="G32:G33"/>
    <mergeCell ref="H32:H33"/>
    <mergeCell ref="I32:I33"/>
    <mergeCell ref="B32:B33"/>
    <mergeCell ref="C32:C33"/>
    <mergeCell ref="D32:D33"/>
    <mergeCell ref="E32:E33"/>
    <mergeCell ref="F32:F33"/>
    <mergeCell ref="J30:J31"/>
    <mergeCell ref="A30:A31"/>
    <mergeCell ref="K30:K31"/>
    <mergeCell ref="L30:L31"/>
    <mergeCell ref="G30:G31"/>
    <mergeCell ref="H30:H31"/>
    <mergeCell ref="I30:I31"/>
    <mergeCell ref="B30:B31"/>
    <mergeCell ref="C30:C31"/>
    <mergeCell ref="D30:D31"/>
    <mergeCell ref="E30:E31"/>
    <mergeCell ref="F30:F31"/>
    <mergeCell ref="J28:J29"/>
    <mergeCell ref="A28:A29"/>
    <mergeCell ref="K28:K29"/>
    <mergeCell ref="L28:L29"/>
    <mergeCell ref="G28:G29"/>
    <mergeCell ref="H28:H29"/>
    <mergeCell ref="I28:I29"/>
    <mergeCell ref="B28:B29"/>
    <mergeCell ref="C28:C29"/>
    <mergeCell ref="D28:D29"/>
    <mergeCell ref="E28:E29"/>
    <mergeCell ref="F28:F29"/>
    <mergeCell ref="J26:J27"/>
    <mergeCell ref="A26:A27"/>
    <mergeCell ref="K26:K27"/>
    <mergeCell ref="L26:L27"/>
    <mergeCell ref="G26:G27"/>
    <mergeCell ref="H26:H27"/>
    <mergeCell ref="I26:I27"/>
    <mergeCell ref="B26:B27"/>
    <mergeCell ref="C26:C27"/>
    <mergeCell ref="D26:D27"/>
    <mergeCell ref="E26:E27"/>
    <mergeCell ref="F26:F27"/>
    <mergeCell ref="J24:J25"/>
    <mergeCell ref="A24:A25"/>
    <mergeCell ref="K24:K25"/>
    <mergeCell ref="L24:L25"/>
    <mergeCell ref="G24:G25"/>
    <mergeCell ref="H24:H25"/>
    <mergeCell ref="I24:I25"/>
    <mergeCell ref="B24:B25"/>
    <mergeCell ref="C24:C25"/>
    <mergeCell ref="D24:D25"/>
    <mergeCell ref="E24:E25"/>
    <mergeCell ref="F24:F25"/>
    <mergeCell ref="J22:J23"/>
    <mergeCell ref="A22:A23"/>
    <mergeCell ref="K22:K23"/>
    <mergeCell ref="L22:L23"/>
    <mergeCell ref="G22:G23"/>
    <mergeCell ref="H22:H23"/>
    <mergeCell ref="I22:I23"/>
    <mergeCell ref="B22:B23"/>
    <mergeCell ref="C22:C23"/>
    <mergeCell ref="D22:D23"/>
    <mergeCell ref="E22:E23"/>
    <mergeCell ref="F22:F23"/>
    <mergeCell ref="J20:J21"/>
    <mergeCell ref="A20:A21"/>
    <mergeCell ref="K20:K21"/>
    <mergeCell ref="L20:L21"/>
    <mergeCell ref="G20:G21"/>
    <mergeCell ref="H20:H21"/>
    <mergeCell ref="I20:I21"/>
    <mergeCell ref="B20:B21"/>
    <mergeCell ref="C20:C21"/>
    <mergeCell ref="D20:D21"/>
    <mergeCell ref="E20:E21"/>
    <mergeCell ref="F20:F21"/>
    <mergeCell ref="J18:J19"/>
    <mergeCell ref="A18:A19"/>
    <mergeCell ref="K18:K19"/>
    <mergeCell ref="L18:L19"/>
    <mergeCell ref="G18:G19"/>
    <mergeCell ref="H18:H19"/>
    <mergeCell ref="I18:I19"/>
    <mergeCell ref="B18:B19"/>
    <mergeCell ref="C18:C19"/>
    <mergeCell ref="D18:D19"/>
    <mergeCell ref="E18:E19"/>
    <mergeCell ref="F18:F19"/>
    <mergeCell ref="J16:J17"/>
    <mergeCell ref="A16:A17"/>
    <mergeCell ref="K16:K17"/>
    <mergeCell ref="L16:L17"/>
    <mergeCell ref="G16:G17"/>
    <mergeCell ref="H16:H17"/>
    <mergeCell ref="I16:I17"/>
    <mergeCell ref="B16:B17"/>
    <mergeCell ref="C16:C17"/>
    <mergeCell ref="D16:D17"/>
    <mergeCell ref="E16:E17"/>
    <mergeCell ref="F16:F17"/>
    <mergeCell ref="J14:J15"/>
    <mergeCell ref="A14:A15"/>
    <mergeCell ref="K14:K15"/>
    <mergeCell ref="L14:L15"/>
    <mergeCell ref="G14:G15"/>
    <mergeCell ref="H14:H15"/>
    <mergeCell ref="I14:I15"/>
    <mergeCell ref="B14:B15"/>
    <mergeCell ref="C14:C15"/>
    <mergeCell ref="D14:D15"/>
    <mergeCell ref="E14:E15"/>
    <mergeCell ref="F14:F15"/>
    <mergeCell ref="J12:J13"/>
    <mergeCell ref="A12:A13"/>
    <mergeCell ref="K12:K13"/>
    <mergeCell ref="L12:L13"/>
    <mergeCell ref="G12:G13"/>
    <mergeCell ref="H12:H13"/>
    <mergeCell ref="I12:I13"/>
    <mergeCell ref="B12:B13"/>
    <mergeCell ref="C12:C13"/>
    <mergeCell ref="D12:D13"/>
    <mergeCell ref="E12:E13"/>
    <mergeCell ref="F12:F13"/>
    <mergeCell ref="J10:J11"/>
    <mergeCell ref="A10:A11"/>
    <mergeCell ref="K10:K11"/>
    <mergeCell ref="L10:L11"/>
    <mergeCell ref="G10:G11"/>
    <mergeCell ref="H10:H11"/>
    <mergeCell ref="I10:I11"/>
    <mergeCell ref="B10:B11"/>
    <mergeCell ref="C10:C11"/>
    <mergeCell ref="D10:D11"/>
    <mergeCell ref="E10:E11"/>
    <mergeCell ref="F10:F11"/>
    <mergeCell ref="J8:J9"/>
    <mergeCell ref="A8:A9"/>
    <mergeCell ref="K8:K9"/>
    <mergeCell ref="L8:L9"/>
    <mergeCell ref="G8:G9"/>
    <mergeCell ref="H8:H9"/>
    <mergeCell ref="I8:I9"/>
    <mergeCell ref="B8:B9"/>
    <mergeCell ref="C8:C9"/>
    <mergeCell ref="D8:D9"/>
    <mergeCell ref="E8:E9"/>
    <mergeCell ref="F8:F9"/>
    <mergeCell ref="J6:J7"/>
    <mergeCell ref="A6:A7"/>
    <mergeCell ref="K6:K7"/>
    <mergeCell ref="L6:L7"/>
    <mergeCell ref="G6:G7"/>
    <mergeCell ref="H6:H7"/>
    <mergeCell ref="I6:I7"/>
    <mergeCell ref="B6:B7"/>
    <mergeCell ref="C6:C7"/>
    <mergeCell ref="D6:D7"/>
    <mergeCell ref="E6:E7"/>
    <mergeCell ref="F6:F7"/>
    <mergeCell ref="J4:J5"/>
    <mergeCell ref="A4:A5"/>
    <mergeCell ref="K4:K5"/>
    <mergeCell ref="L4:L5"/>
    <mergeCell ref="G4:G5"/>
    <mergeCell ref="H4:H5"/>
    <mergeCell ref="I4:I5"/>
    <mergeCell ref="B4:B5"/>
    <mergeCell ref="C4:C5"/>
    <mergeCell ref="D4:D5"/>
    <mergeCell ref="E4:E5"/>
    <mergeCell ref="F4:F5"/>
    <mergeCell ref="J2:J3"/>
    <mergeCell ref="A2:A3"/>
    <mergeCell ref="K2:K3"/>
    <mergeCell ref="L2:L3"/>
    <mergeCell ref="G2:G3"/>
    <mergeCell ref="H2:H3"/>
    <mergeCell ref="I2:I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Mean score XP</vt:lpstr>
      <vt:lpstr>Incremental scores XP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2014-11-05T12:02:19Z</dcterms:modified>
</cp:coreProperties>
</file>